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1700"/>
  </bookViews>
  <sheets>
    <sheet name=" Sažetak" sheetId="2" r:id="rId1"/>
    <sheet name=" Račun prihoda i rashoda" sheetId="4" r:id="rId2"/>
    <sheet name=" Račun financiranja" sheetId="5" state="hidden" r:id="rId3"/>
    <sheet name="Posebni dio" sheetId="6" r:id="rId4"/>
  </sheets>
  <definedNames>
    <definedName name="_xlnm.Print_Area" localSheetId="2">' Račun financiranja'!$A$1:$G$32</definedName>
    <definedName name="_xlnm.Print_Area" localSheetId="1">' Račun prihoda i rashoda'!$A$1:$G$80</definedName>
    <definedName name="_xlnm.Print_Area" localSheetId="0">' Sažetak'!$A$1:$J$42</definedName>
    <definedName name="_xlnm.Print_Area" localSheetId="3">'Posebni dio'!$A$1:$G$110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2" l="1"/>
  <c r="I13" i="2"/>
  <c r="G56" i="4"/>
  <c r="F56" i="4"/>
  <c r="E56" i="4"/>
  <c r="F33" i="2" l="1"/>
  <c r="D56" i="4"/>
  <c r="D97" i="6"/>
  <c r="D41" i="6"/>
  <c r="C41" i="6"/>
  <c r="C34" i="6"/>
  <c r="C73" i="6"/>
  <c r="C12" i="6"/>
  <c r="C9" i="4"/>
  <c r="C56" i="4"/>
  <c r="D9" i="4"/>
  <c r="E9" i="4"/>
  <c r="F9" i="4"/>
  <c r="G9" i="4"/>
  <c r="C22" i="4"/>
  <c r="C21" i="4" s="1"/>
  <c r="D22" i="4"/>
  <c r="D21" i="4" s="1"/>
  <c r="E22" i="4"/>
  <c r="E21" i="4" s="1"/>
  <c r="F22" i="4"/>
  <c r="F21" i="4" s="1"/>
  <c r="G22" i="4"/>
  <c r="G21" i="4" s="1"/>
  <c r="C36" i="4"/>
  <c r="D36" i="4"/>
  <c r="E36" i="4"/>
  <c r="F36" i="4"/>
  <c r="G36" i="4"/>
  <c r="F32" i="2" l="1"/>
  <c r="F16" i="2"/>
  <c r="F13" i="2"/>
  <c r="F42" i="2" l="1"/>
  <c r="G39" i="2" s="1"/>
  <c r="G42" i="2" s="1"/>
  <c r="H39" i="2" s="1"/>
  <c r="H42" i="2" s="1"/>
  <c r="I39" i="2" s="1"/>
  <c r="I42" i="2" s="1"/>
  <c r="J39" i="2" s="1"/>
  <c r="J42" i="2" s="1"/>
  <c r="J24" i="2"/>
  <c r="I24" i="2"/>
  <c r="H24" i="2"/>
  <c r="G24" i="2"/>
  <c r="F24" i="2"/>
  <c r="G25" i="2" l="1"/>
  <c r="G33" i="2" s="1"/>
  <c r="J25" i="2"/>
  <c r="J32" i="2" s="1"/>
  <c r="J33" i="2" s="1"/>
  <c r="I25" i="2"/>
  <c r="I32" i="2" s="1"/>
  <c r="I33" i="2" s="1"/>
  <c r="F25" i="2"/>
  <c r="H25" i="2"/>
  <c r="H32" i="2" s="1"/>
  <c r="H33" i="2" s="1"/>
</calcChain>
</file>

<file path=xl/sharedStrings.xml><?xml version="1.0" encoding="utf-8"?>
<sst xmlns="http://schemas.openxmlformats.org/spreadsheetml/2006/main" count="332" uniqueCount="134">
  <si>
    <t>I. OPĆI DIO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</si>
  <si>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</si>
  <si>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</si>
  <si>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</si>
  <si>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</si>
  <si>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</si>
  <si>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</si>
  <si>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</si>
  <si>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8 PRIMICI OD FINANCIJSKE IMOVINE I ZADUŽIVANJA</t>
  </si>
  <si>
    <t>5 IZDACI ZA FINANCIJSKU IMOVINU I OTPLATE ZAJMOVA</t>
  </si>
  <si>
    <t>NETO FINANCIRANJE</t>
  </si>
  <si>
    <t>VIŠAK / MANJAK + NETO FINANCIRANJE</t>
  </si>
  <si>
    <t>RAZRED I NAZIV</t>
  </si>
  <si>
    <t>A) SAŽETAK RAČUNA PRIHODA I RASHODA</t>
  </si>
  <si>
    <t>B) SAŽETAK RAČUNA FINANCIRANJA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</si>
  <si>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</si>
  <si>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</si>
  <si>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</si>
  <si>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</si>
  <si>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</si>
  <si>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VIŠAK / MANJAK IZ PRETHODNE(IH) GODINE KOJI ĆE SE RASPOREDITI / POKRITI</t>
  </si>
  <si>
    <t>NAZIV</t>
  </si>
  <si>
    <t xml:space="preserve">A. RAČUN PRIHODA I RASHODA </t>
  </si>
  <si>
    <t>A1. PRIHODI I RASHODI PREMA EKONOMSKOJ KLASIFIKACIJI</t>
  </si>
  <si>
    <t>UKUPNO PRIHODI</t>
  </si>
  <si>
    <t>Prihodi poslovanja</t>
  </si>
  <si>
    <t>Pomoći iz inozemstva i od subjekata unutar općeg proračuna</t>
  </si>
  <si>
    <t xml:space="preserve"> Prihodi od prodaje proizvoda i robe te pruženih usluga i prihodi od donacija</t>
  </si>
  <si>
    <t>…</t>
  </si>
  <si>
    <t>Prihodi od prodaje nefinancijske imovine</t>
  </si>
  <si>
    <t>UKUPNO RASHODI</t>
  </si>
  <si>
    <t>Rashodi poslovanja</t>
  </si>
  <si>
    <t>Rashodi za zaposlene</t>
  </si>
  <si>
    <t>Materijalni rashodi</t>
  </si>
  <si>
    <t>Rashodi za nabavu nefinancijske imovine</t>
  </si>
  <si>
    <t>A2. PRIHODI I RASHODI PREMA IZVORIMA FINANCIRANJA</t>
  </si>
  <si>
    <t>Razred/
skupina</t>
  </si>
  <si>
    <t>Opći prihodi i primici</t>
  </si>
  <si>
    <t>Vlastiti prihodi</t>
  </si>
  <si>
    <t>A3. RASHODI PREMA FUNKCIJSKOJ KLASIFIKACIJI</t>
  </si>
  <si>
    <t>B. RAČUN FINANCIRANJA</t>
  </si>
  <si>
    <t>B1. RAČUN FINANCIRANJA PREMA EKONOMSKOJ KLASIFIKACIJI</t>
  </si>
  <si>
    <t>Primici od financijske imovine i zaduživanja</t>
  </si>
  <si>
    <t>Primici od zaduživanja</t>
  </si>
  <si>
    <t>Izdaci za financijsku imovinu i otplate zajmova</t>
  </si>
  <si>
    <t>Izdaci za otplatu glavnice primljenih kredita i zajmova</t>
  </si>
  <si>
    <t>B2. RAČUN FINANCIRANJA PREMA IZVORIMA FINANCIRANJA</t>
  </si>
  <si>
    <t xml:space="preserve">UKUPNO IZDACI </t>
  </si>
  <si>
    <t>II. POSEBNI DIO</t>
  </si>
  <si>
    <t>ŠIFRA</t>
  </si>
  <si>
    <t>Ostali prihodi za posebne namjene</t>
  </si>
  <si>
    <t>Vlastii prihodi</t>
  </si>
  <si>
    <t>Prihodi za posebne namjene</t>
  </si>
  <si>
    <t>Namjenski primici</t>
  </si>
  <si>
    <t>Namjenski primici od zaduživanja</t>
  </si>
  <si>
    <t>VIŠAK / MANJAK TEKUĆE GODINE
(VIŠAK / MANJAK + NETO FINANCIRANJE)</t>
  </si>
  <si>
    <t>PLAN 
2025.</t>
  </si>
  <si>
    <t>PROJEKCIJA 
2026.</t>
  </si>
  <si>
    <t>PROJEKCIJA
2027.</t>
  </si>
  <si>
    <t>TEKUĆI PLAN 
2024.</t>
  </si>
  <si>
    <t>IZVRŠENJE 
2023.</t>
  </si>
  <si>
    <t>Prihodi od imovine</t>
  </si>
  <si>
    <t>Prihodi od upravnih i administrativnih pristojbi, pristojbi po posebnim propisima i naknadama</t>
  </si>
  <si>
    <t>Prihodi iz nadležnog proračuna i od HZZO-a temeljem ugovornih obveza</t>
  </si>
  <si>
    <t>Kazne, upravne mjere i ostali prihodi</t>
  </si>
  <si>
    <t>Višak prihoda iz prošle godine</t>
  </si>
  <si>
    <t>Financijski rashodi</t>
  </si>
  <si>
    <t>Rashodi za nabavu proizvedene dugotrajne imovine</t>
  </si>
  <si>
    <t>Rashodi za dodatna ulaganja na nefinancijskoj imovini</t>
  </si>
  <si>
    <t>08</t>
  </si>
  <si>
    <t>082</t>
  </si>
  <si>
    <t>Rekreacija, kultura i religija</t>
  </si>
  <si>
    <t>Službe kulture</t>
  </si>
  <si>
    <t>Ostali rashodi</t>
  </si>
  <si>
    <t>Pomoći</t>
  </si>
  <si>
    <t>5A</t>
  </si>
  <si>
    <t>5B</t>
  </si>
  <si>
    <t>Pomoći iz županijskog proračuna</t>
  </si>
  <si>
    <t>Pomoći iz državnog proračuna</t>
  </si>
  <si>
    <t>Donacije</t>
  </si>
  <si>
    <t>Prihodi od nefinancijske imovine</t>
  </si>
  <si>
    <t>Višak prihoda</t>
  </si>
  <si>
    <t>RAZDJEL 008</t>
  </si>
  <si>
    <t>UPRAVNI ODJEL ZA DRUŠTVENE DJELATNOSTI</t>
  </si>
  <si>
    <t>GLAVA 00803</t>
  </si>
  <si>
    <t>Ustanove kulture</t>
  </si>
  <si>
    <t>Proračunski korisnik</t>
  </si>
  <si>
    <t>Muzeji grada Karlovca</t>
  </si>
  <si>
    <t>PROGRAM 6004</t>
  </si>
  <si>
    <t>Promicanje kulture</t>
  </si>
  <si>
    <t>Aktivnost A600402</t>
  </si>
  <si>
    <t>Materijalni i financijski rashodi poslovanja</t>
  </si>
  <si>
    <t>1.1.</t>
  </si>
  <si>
    <t>Opći prihodi i primici proračuna</t>
  </si>
  <si>
    <t>6.5.</t>
  </si>
  <si>
    <t>9.I.</t>
  </si>
  <si>
    <t>Višak prihoda iz predhodne godine</t>
  </si>
  <si>
    <t>Aktivnost A600403</t>
  </si>
  <si>
    <t>9.U.</t>
  </si>
  <si>
    <t>Aktivnost A600404</t>
  </si>
  <si>
    <t>Programska djelatnost</t>
  </si>
  <si>
    <t>4.7.</t>
  </si>
  <si>
    <t>5.A</t>
  </si>
  <si>
    <t>5.B.</t>
  </si>
  <si>
    <t>7.4.</t>
  </si>
  <si>
    <t>9.K.</t>
  </si>
  <si>
    <t>Aktivnost A600405</t>
  </si>
  <si>
    <t>Suvenirnica</t>
  </si>
  <si>
    <t>3.1.</t>
  </si>
  <si>
    <t>Kapitalni projekt K600402</t>
  </si>
  <si>
    <t>Nabava nefinancijske imovine</t>
  </si>
  <si>
    <t>Kapitalni projekt K600403</t>
  </si>
  <si>
    <t>Nabava knjiga i umjetničkih djela</t>
  </si>
  <si>
    <t>Kapitalni projekt K600407</t>
  </si>
  <si>
    <t>Stari grad Dubovac</t>
  </si>
  <si>
    <t>Kapitalni projekt K600408</t>
  </si>
  <si>
    <t>Revitalizacija Starog grada Dubovca</t>
  </si>
  <si>
    <t>5.9.</t>
  </si>
  <si>
    <t>Pomoći iz državnog proračuna temeljem prijenosa sredstava EU</t>
  </si>
  <si>
    <t xml:space="preserve">
FINANCIJSKI PLAN MUZEJA GRADA KARLOVCA
ZA GODINU 2026. I PROJEKCIJE ZA GODINU 2027. I 2028.</t>
  </si>
  <si>
    <t>IZVRŠENJE 
2024.</t>
  </si>
  <si>
    <t>TEKUĆI PLAN 
2025.</t>
  </si>
  <si>
    <t>PLAN 
2026</t>
  </si>
  <si>
    <t>PROJEKCIJA 
2027.</t>
  </si>
  <si>
    <t>PROJEKCIJA
2028.</t>
  </si>
  <si>
    <t>PLAN 
2026.</t>
  </si>
  <si>
    <t>Višak prihoda iz predhodne godine- vlasiti prihodi</t>
  </si>
  <si>
    <t>Višak prihoda iz predhodne godine-posebni prihodi</t>
  </si>
  <si>
    <t>9.U / 4.J</t>
  </si>
  <si>
    <t>9.I / 3.9.</t>
  </si>
  <si>
    <t>7.9.</t>
  </si>
  <si>
    <t>V.P. iz prethodne godine - nef.imovina</t>
  </si>
  <si>
    <t>9.I. / 4.J</t>
  </si>
  <si>
    <t>6.8.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</si>
</sst>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8"/>
      <color theme="1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130">
    <xf numFmtId="0" fontId="0" fillId="0" borderId="0" xfId="0"/>
    <xf numFmtId="0" fontId="4" fillId="0" borderId="0" xfId="1" applyFont="1"/>
    <xf numFmtId="0" fontId="4" fillId="0" borderId="0" xfId="2" applyFont="1"/>
    <xf numFmtId="0" fontId="6" fillId="0" borderId="0" xfId="2" applyNumberFormat="1" applyFont="1" applyFill="1" applyBorder="1" applyAlignment="1" applyProtection="1">
      <alignment horizontal="center" vertical="center" wrapText="1"/>
    </xf>
    <xf numFmtId="0" fontId="8" fillId="0" borderId="0" xfId="2" applyNumberFormat="1" applyFont="1" applyFill="1" applyBorder="1" applyAlignment="1" applyProtection="1">
      <alignment vertical="center" wrapText="1"/>
    </xf>
    <xf numFmtId="0" fontId="6" fillId="0" borderId="0" xfId="2" applyNumberFormat="1" applyFont="1" applyFill="1" applyBorder="1" applyAlignment="1" applyProtection="1">
      <alignment horizontal="left" wrapText="1"/>
    </xf>
    <xf numFmtId="0" fontId="10" fillId="0" borderId="0" xfId="2" applyNumberFormat="1" applyFont="1" applyFill="1" applyBorder="1" applyAlignment="1" applyProtection="1">
      <alignment wrapText="1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right" vertical="center"/>
    </xf>
    <xf numFmtId="0" fontId="15" fillId="3" borderId="2" xfId="2" applyFont="1" applyFill="1" applyBorder="1" applyAlignment="1">
      <alignment horizontal="left" vertical="center"/>
    </xf>
    <xf numFmtId="0" fontId="10" fillId="0" borderId="0" xfId="2" applyNumberFormat="1" applyFont="1" applyFill="1" applyBorder="1" applyAlignment="1" applyProtection="1">
      <alignment horizontal="center" vertical="center" wrapText="1"/>
    </xf>
    <xf numFmtId="0" fontId="8" fillId="0" borderId="0" xfId="2" applyNumberFormat="1" applyFont="1" applyFill="1" applyBorder="1" applyAlignment="1" applyProtection="1"/>
    <xf numFmtId="0" fontId="6" fillId="0" borderId="0" xfId="2" quotePrefix="1" applyNumberFormat="1" applyFont="1" applyFill="1" applyBorder="1" applyAlignment="1" applyProtection="1">
      <alignment horizontal="center" vertical="center" wrapText="1"/>
    </xf>
    <xf numFmtId="0" fontId="18" fillId="0" borderId="0" xfId="2" applyFont="1" applyAlignment="1">
      <alignment wrapText="1"/>
    </xf>
    <xf numFmtId="0" fontId="19" fillId="0" borderId="0" xfId="2" quotePrefix="1" applyNumberFormat="1" applyFont="1" applyFill="1" applyBorder="1" applyAlignment="1" applyProtection="1">
      <alignment horizontal="center" vertical="center" wrapText="1"/>
    </xf>
    <xf numFmtId="0" fontId="20" fillId="0" borderId="0" xfId="2" applyNumberFormat="1" applyFont="1" applyFill="1" applyBorder="1" applyAlignment="1" applyProtection="1">
      <alignment horizontal="center" vertical="center" wrapText="1"/>
    </xf>
    <xf numFmtId="0" fontId="16" fillId="0" borderId="0" xfId="2" applyNumberFormat="1" applyFont="1" applyFill="1" applyBorder="1" applyAlignment="1" applyProtection="1"/>
    <xf numFmtId="0" fontId="17" fillId="0" borderId="0" xfId="2" applyNumberFormat="1" applyFont="1" applyFill="1" applyBorder="1" applyAlignment="1" applyProtection="1">
      <alignment horizontal="center"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0" fontId="9" fillId="0" borderId="0" xfId="2" applyFont="1" applyAlignment="1">
      <alignment wrapText="1"/>
    </xf>
    <xf numFmtId="0" fontId="16" fillId="3" borderId="3" xfId="2" applyNumberFormat="1" applyFont="1" applyFill="1" applyBorder="1" applyAlignment="1" applyProtection="1">
      <alignment vertical="center"/>
    </xf>
    <xf numFmtId="0" fontId="6" fillId="0" borderId="0" xfId="3" applyNumberFormat="1" applyFont="1" applyFill="1" applyBorder="1" applyAlignment="1" applyProtection="1">
      <alignment horizontal="center" vertical="center" wrapText="1"/>
    </xf>
    <xf numFmtId="0" fontId="4" fillId="0" borderId="0" xfId="3" applyFont="1"/>
    <xf numFmtId="0" fontId="8" fillId="0" borderId="0" xfId="3" applyNumberFormat="1" applyFont="1" applyFill="1" applyBorder="1" applyAlignment="1" applyProtection="1">
      <alignment vertical="center" wrapText="1"/>
    </xf>
    <xf numFmtId="0" fontId="9" fillId="0" borderId="0" xfId="3" applyFont="1" applyAlignment="1">
      <alignment wrapText="1"/>
    </xf>
    <xf numFmtId="0" fontId="9" fillId="0" borderId="0" xfId="3" applyFont="1" applyAlignment="1">
      <alignment vertical="center" wrapText="1"/>
    </xf>
    <xf numFmtId="0" fontId="13" fillId="3" borderId="4" xfId="3" applyNumberFormat="1" applyFont="1" applyFill="1" applyBorder="1" applyAlignment="1" applyProtection="1">
      <alignment horizontal="center" vertical="center" wrapText="1"/>
    </xf>
    <xf numFmtId="0" fontId="13" fillId="3" borderId="5" xfId="3" applyNumberFormat="1" applyFont="1" applyFill="1" applyBorder="1" applyAlignment="1" applyProtection="1">
      <alignment horizontal="center" vertical="center" wrapText="1"/>
    </xf>
    <xf numFmtId="0" fontId="13" fillId="3" borderId="4" xfId="3" quotePrefix="1" applyFont="1" applyFill="1" applyBorder="1" applyAlignment="1">
      <alignment horizontal="center" vertical="center" wrapText="1"/>
    </xf>
    <xf numFmtId="0" fontId="14" fillId="3" borderId="4" xfId="3" quotePrefix="1" applyFont="1" applyFill="1" applyBorder="1" applyAlignment="1">
      <alignment horizontal="center" vertical="center" wrapText="1"/>
    </xf>
    <xf numFmtId="0" fontId="21" fillId="0" borderId="0" xfId="3" applyFont="1" applyFill="1"/>
    <xf numFmtId="0" fontId="15" fillId="2" borderId="4" xfId="3" applyNumberFormat="1" applyFont="1" applyFill="1" applyBorder="1" applyAlignment="1" applyProtection="1">
      <alignment horizontal="left" vertical="center" wrapText="1"/>
    </xf>
    <xf numFmtId="0" fontId="16" fillId="2" borderId="4" xfId="3" applyNumberFormat="1" applyFont="1" applyFill="1" applyBorder="1" applyAlignment="1" applyProtection="1">
      <alignment horizontal="left" vertical="center" wrapText="1"/>
    </xf>
    <xf numFmtId="0" fontId="16" fillId="2" borderId="4" xfId="3" quotePrefix="1" applyFont="1" applyFill="1" applyBorder="1" applyAlignment="1">
      <alignment horizontal="left" vertical="center"/>
    </xf>
    <xf numFmtId="0" fontId="15" fillId="2" borderId="4" xfId="3" quotePrefix="1" applyFont="1" applyFill="1" applyBorder="1" applyAlignment="1">
      <alignment horizontal="left" vertical="center"/>
    </xf>
    <xf numFmtId="0" fontId="16" fillId="2" borderId="4" xfId="3" quotePrefix="1" applyFont="1" applyFill="1" applyBorder="1" applyAlignment="1">
      <alignment horizontal="left" vertical="center" wrapText="1"/>
    </xf>
    <xf numFmtId="0" fontId="22" fillId="2" borderId="4" xfId="3" quotePrefix="1" applyFont="1" applyFill="1" applyBorder="1" applyAlignment="1">
      <alignment horizontal="left" vertical="center" wrapText="1"/>
    </xf>
    <xf numFmtId="0" fontId="15" fillId="2" borderId="4" xfId="3" applyFont="1" applyFill="1" applyBorder="1" applyAlignment="1">
      <alignment horizontal="left" vertical="center"/>
    </xf>
    <xf numFmtId="0" fontId="15" fillId="2" borderId="4" xfId="3" applyNumberFormat="1" applyFont="1" applyFill="1" applyBorder="1" applyAlignment="1" applyProtection="1">
      <alignment vertical="center" wrapText="1"/>
    </xf>
    <xf numFmtId="0" fontId="16" fillId="2" borderId="4" xfId="3" applyNumberFormat="1" applyFont="1" applyFill="1" applyBorder="1" applyAlignment="1" applyProtection="1">
      <alignment vertical="center" wrapText="1"/>
    </xf>
    <xf numFmtId="0" fontId="22" fillId="2" borderId="4" xfId="3" applyFont="1" applyFill="1" applyBorder="1" applyAlignment="1">
      <alignment horizontal="left" vertical="center" indent="1"/>
    </xf>
    <xf numFmtId="0" fontId="22" fillId="2" borderId="4" xfId="3" applyNumberFormat="1" applyFont="1" applyFill="1" applyBorder="1" applyAlignment="1" applyProtection="1">
      <alignment horizontal="left" vertical="center" wrapText="1" indent="1"/>
    </xf>
    <xf numFmtId="0" fontId="16" fillId="2" borderId="4" xfId="3" applyNumberFormat="1" applyFont="1" applyFill="1" applyBorder="1" applyAlignment="1" applyProtection="1">
      <alignment horizontal="left" vertical="center" wrapText="1" indent="2"/>
    </xf>
    <xf numFmtId="0" fontId="16" fillId="2" borderId="4" xfId="3" quotePrefix="1" applyFont="1" applyFill="1" applyBorder="1" applyAlignment="1">
      <alignment horizontal="left" vertical="center" indent="2"/>
    </xf>
    <xf numFmtId="0" fontId="5" fillId="0" borderId="0" xfId="3" applyNumberFormat="1" applyFont="1" applyFill="1" applyBorder="1" applyAlignment="1" applyProtection="1">
      <alignment vertical="center" wrapText="1"/>
    </xf>
    <xf numFmtId="49" fontId="15" fillId="2" borderId="4" xfId="3" applyNumberFormat="1" applyFont="1" applyFill="1" applyBorder="1" applyAlignment="1" applyProtection="1">
      <alignment horizontal="left" vertical="center" wrapText="1"/>
    </xf>
    <xf numFmtId="49" fontId="16" fillId="2" borderId="4" xfId="3" applyNumberFormat="1" applyFont="1" applyFill="1" applyBorder="1" applyAlignment="1" applyProtection="1">
      <alignment horizontal="left" vertical="center" wrapText="1" indent="2"/>
    </xf>
    <xf numFmtId="0" fontId="5" fillId="0" borderId="0" xfId="3" applyNumberFormat="1" applyFont="1" applyFill="1" applyBorder="1" applyAlignment="1" applyProtection="1">
      <alignment horizontal="left" vertical="center"/>
    </xf>
    <xf numFmtId="0" fontId="4" fillId="0" borderId="4" xfId="3" applyFont="1" applyBorder="1"/>
    <xf numFmtId="0" fontId="4" fillId="0" borderId="0" xfId="3" applyFont="1" applyAlignment="1">
      <alignment horizontal="left" indent="1"/>
    </xf>
    <xf numFmtId="0" fontId="13" fillId="2" borderId="4" xfId="3" applyNumberFormat="1" applyFont="1" applyFill="1" applyBorder="1" applyAlignment="1" applyProtection="1">
      <alignment horizontal="left" vertical="center" wrapText="1"/>
    </xf>
    <xf numFmtId="0" fontId="13" fillId="2" borderId="4" xfId="3" applyNumberFormat="1" applyFont="1" applyFill="1" applyBorder="1" applyAlignment="1" applyProtection="1">
      <alignment horizontal="left" vertical="center" wrapText="1" indent="1"/>
    </xf>
    <xf numFmtId="0" fontId="23" fillId="2" borderId="4" xfId="3" applyNumberFormat="1" applyFont="1" applyFill="1" applyBorder="1" applyAlignment="1" applyProtection="1">
      <alignment horizontal="left" vertical="center" wrapText="1"/>
    </xf>
    <xf numFmtId="0" fontId="13" fillId="2" borderId="4" xfId="3" applyNumberFormat="1" applyFont="1" applyFill="1" applyBorder="1" applyAlignment="1" applyProtection="1">
      <alignment horizontal="left" vertical="center" wrapText="1" indent="2"/>
    </xf>
    <xf numFmtId="0" fontId="23" fillId="2" borderId="4" xfId="3" applyNumberFormat="1" applyFont="1" applyFill="1" applyBorder="1" applyAlignment="1" applyProtection="1">
      <alignment horizontal="left" vertical="center" wrapText="1" indent="3"/>
    </xf>
    <xf numFmtId="0" fontId="8" fillId="2" borderId="4" xfId="0" applyNumberFormat="1" applyFont="1" applyFill="1" applyBorder="1" applyAlignment="1" applyProtection="1">
      <alignment horizontal="left" vertical="center" wrapText="1" indent="6"/>
    </xf>
    <xf numFmtId="0" fontId="8" fillId="2" borderId="4" xfId="0" applyNumberFormat="1" applyFont="1" applyFill="1" applyBorder="1" applyAlignment="1" applyProtection="1">
      <alignment horizontal="left" vertical="center" wrapText="1"/>
    </xf>
    <xf numFmtId="0" fontId="13" fillId="0" borderId="4" xfId="3" quotePrefix="1" applyFont="1" applyBorder="1" applyAlignment="1">
      <alignment horizontal="center" vertical="center" wrapText="1"/>
    </xf>
    <xf numFmtId="0" fontId="13" fillId="2" borderId="4" xfId="3" applyNumberFormat="1" applyFont="1" applyFill="1" applyBorder="1" applyAlignment="1" applyProtection="1">
      <alignment horizontal="center" vertical="center" wrapText="1"/>
    </xf>
    <xf numFmtId="0" fontId="14" fillId="0" borderId="4" xfId="3" quotePrefix="1" applyFont="1" applyBorder="1" applyAlignment="1">
      <alignment horizontal="center" vertical="center" wrapText="1"/>
    </xf>
    <xf numFmtId="0" fontId="14" fillId="2" borderId="4" xfId="3" applyNumberFormat="1" applyFont="1" applyFill="1" applyBorder="1" applyAlignment="1" applyProtection="1">
      <alignment horizontal="center" vertical="center" wrapText="1"/>
    </xf>
    <xf numFmtId="0" fontId="13" fillId="2" borderId="4" xfId="3" applyNumberFormat="1" applyFont="1" applyFill="1" applyBorder="1" applyAlignment="1" applyProtection="1">
      <alignment horizontal="left" vertical="center" wrapText="1" indent="3"/>
    </xf>
    <xf numFmtId="0" fontId="23" fillId="2" borderId="4" xfId="3" applyNumberFormat="1" applyFont="1" applyFill="1" applyBorder="1" applyAlignment="1" applyProtection="1">
      <alignment horizontal="left" vertical="center" wrapText="1" indent="4"/>
    </xf>
    <xf numFmtId="0" fontId="4" fillId="0" borderId="4" xfId="3" applyFont="1" applyBorder="1" applyAlignment="1">
      <alignment horizontal="center"/>
    </xf>
    <xf numFmtId="4" fontId="8" fillId="2" borderId="4" xfId="3" applyNumberFormat="1" applyFont="1" applyFill="1" applyBorder="1" applyAlignment="1">
      <alignment horizontal="right"/>
    </xf>
    <xf numFmtId="4" fontId="16" fillId="2" borderId="4" xfId="3" applyNumberFormat="1" applyFont="1" applyFill="1" applyBorder="1" applyAlignment="1" applyProtection="1">
      <alignment horizontal="right" vertical="center" wrapText="1"/>
    </xf>
    <xf numFmtId="2" fontId="15" fillId="2" borderId="4" xfId="3" applyNumberFormat="1" applyFont="1" applyFill="1" applyBorder="1" applyAlignment="1" applyProtection="1">
      <alignment horizontal="right" vertical="center" wrapText="1"/>
    </xf>
    <xf numFmtId="2" fontId="16" fillId="2" borderId="4" xfId="3" applyNumberFormat="1" applyFont="1" applyFill="1" applyBorder="1" applyAlignment="1" applyProtection="1">
      <alignment horizontal="right" vertical="center" wrapText="1"/>
    </xf>
    <xf numFmtId="4" fontId="15" fillId="2" borderId="4" xfId="3" applyNumberFormat="1" applyFont="1" applyFill="1" applyBorder="1" applyAlignment="1" applyProtection="1">
      <alignment horizontal="right" vertical="center" wrapText="1"/>
    </xf>
    <xf numFmtId="4" fontId="4" fillId="0" borderId="0" xfId="3" applyNumberFormat="1" applyFont="1"/>
    <xf numFmtId="4" fontId="16" fillId="2" borderId="4" xfId="3" quotePrefix="1" applyNumberFormat="1" applyFont="1" applyFill="1" applyBorder="1" applyAlignment="1">
      <alignment horizontal="right" vertical="center"/>
    </xf>
    <xf numFmtId="4" fontId="23" fillId="2" borderId="4" xfId="3" applyNumberFormat="1" applyFont="1" applyFill="1" applyBorder="1" applyAlignment="1">
      <alignment horizontal="right"/>
    </xf>
    <xf numFmtId="2" fontId="4" fillId="0" borderId="4" xfId="3" applyNumberFormat="1" applyFont="1" applyBorder="1" applyAlignment="1">
      <alignment horizontal="right"/>
    </xf>
    <xf numFmtId="4" fontId="16" fillId="2" borderId="4" xfId="3" quotePrefix="1" applyNumberFormat="1" applyFont="1" applyFill="1" applyBorder="1" applyAlignment="1">
      <alignment horizontal="right" vertical="center" wrapText="1"/>
    </xf>
    <xf numFmtId="4" fontId="13" fillId="2" borderId="4" xfId="3" applyNumberFormat="1" applyFont="1" applyFill="1" applyBorder="1" applyAlignment="1">
      <alignment horizontal="right"/>
    </xf>
    <xf numFmtId="0" fontId="15" fillId="2" borderId="4" xfId="3" quotePrefix="1" applyFont="1" applyFill="1" applyBorder="1" applyAlignment="1">
      <alignment horizontal="left" vertical="center" wrapText="1"/>
    </xf>
    <xf numFmtId="0" fontId="16" fillId="2" borderId="4" xfId="3" quotePrefix="1" applyFont="1" applyFill="1" applyBorder="1" applyAlignment="1">
      <alignment horizontal="center" vertical="center"/>
    </xf>
    <xf numFmtId="4" fontId="15" fillId="2" borderId="4" xfId="3" quotePrefix="1" applyNumberFormat="1" applyFont="1" applyFill="1" applyBorder="1" applyAlignment="1">
      <alignment horizontal="right" vertical="center" wrapText="1"/>
    </xf>
    <xf numFmtId="0" fontId="24" fillId="2" borderId="4" xfId="3" applyNumberFormat="1" applyFont="1" applyFill="1" applyBorder="1" applyAlignment="1" applyProtection="1">
      <alignment horizontal="left" vertical="center" wrapText="1" indent="2"/>
    </xf>
    <xf numFmtId="0" fontId="24" fillId="2" borderId="4" xfId="3" applyNumberFormat="1" applyFont="1" applyFill="1" applyBorder="1" applyAlignment="1" applyProtection="1">
      <alignment horizontal="left" vertical="center" wrapText="1"/>
    </xf>
    <xf numFmtId="0" fontId="23" fillId="2" borderId="4" xfId="0" applyNumberFormat="1" applyFont="1" applyFill="1" applyBorder="1" applyAlignment="1" applyProtection="1">
      <alignment horizontal="left" vertical="center" wrapText="1"/>
    </xf>
    <xf numFmtId="0" fontId="11" fillId="0" borderId="0" xfId="3" applyFont="1"/>
    <xf numFmtId="4" fontId="8" fillId="2" borderId="4" xfId="3" applyNumberFormat="1" applyFont="1" applyFill="1" applyBorder="1" applyAlignment="1">
      <alignment horizontal="right" indent="1"/>
    </xf>
    <xf numFmtId="0" fontId="25" fillId="0" borderId="0" xfId="3" applyFont="1"/>
    <xf numFmtId="4" fontId="13" fillId="3" borderId="4" xfId="2" applyNumberFormat="1" applyFont="1" applyFill="1" applyBorder="1" applyAlignment="1">
      <alignment horizontal="right"/>
    </xf>
    <xf numFmtId="4" fontId="13" fillId="0" borderId="4" xfId="2" applyNumberFormat="1" applyFont="1" applyFill="1" applyBorder="1" applyAlignment="1">
      <alignment horizontal="right"/>
    </xf>
    <xf numFmtId="4" fontId="13" fillId="0" borderId="4" xfId="2" applyNumberFormat="1" applyFont="1" applyFill="1" applyBorder="1" applyAlignment="1" applyProtection="1">
      <alignment horizontal="right" wrapText="1"/>
    </xf>
    <xf numFmtId="4" fontId="13" fillId="0" borderId="4" xfId="2" applyNumberFormat="1" applyFont="1" applyBorder="1" applyAlignment="1">
      <alignment horizontal="right"/>
    </xf>
    <xf numFmtId="4" fontId="15" fillId="4" borderId="2" xfId="2" quotePrefix="1" applyNumberFormat="1" applyFont="1" applyFill="1" applyBorder="1" applyAlignment="1">
      <alignment horizontal="right"/>
    </xf>
    <xf numFmtId="4" fontId="15" fillId="4" borderId="4" xfId="2" applyNumberFormat="1" applyFont="1" applyFill="1" applyBorder="1" applyAlignment="1" applyProtection="1">
      <alignment horizontal="right" wrapText="1"/>
    </xf>
    <xf numFmtId="4" fontId="15" fillId="3" borderId="2" xfId="2" quotePrefix="1" applyNumberFormat="1" applyFont="1" applyFill="1" applyBorder="1" applyAlignment="1">
      <alignment horizontal="right"/>
    </xf>
    <xf numFmtId="4" fontId="15" fillId="3" borderId="4" xfId="2" quotePrefix="1" applyNumberFormat="1" applyFont="1" applyFill="1" applyBorder="1" applyAlignment="1">
      <alignment horizontal="right"/>
    </xf>
    <xf numFmtId="4" fontId="13" fillId="3" borderId="2" xfId="2" quotePrefix="1" applyNumberFormat="1" applyFont="1" applyFill="1" applyBorder="1" applyAlignment="1">
      <alignment horizontal="right"/>
    </xf>
    <xf numFmtId="4" fontId="13" fillId="3" borderId="4" xfId="2" quotePrefix="1" applyNumberFormat="1" applyFont="1" applyFill="1" applyBorder="1" applyAlignment="1">
      <alignment horizontal="right"/>
    </xf>
    <xf numFmtId="4" fontId="13" fillId="2" borderId="4" xfId="3" applyNumberFormat="1" applyFont="1" applyFill="1" applyBorder="1" applyAlignment="1"/>
    <xf numFmtId="0" fontId="13" fillId="0" borderId="2" xfId="2" quotePrefix="1" applyFont="1" applyBorder="1" applyAlignment="1">
      <alignment horizontal="center" vertical="center" wrapText="1"/>
    </xf>
    <xf numFmtId="0" fontId="13" fillId="0" borderId="3" xfId="2" quotePrefix="1" applyFont="1" applyBorder="1" applyAlignment="1">
      <alignment horizontal="center" vertical="center" wrapText="1"/>
    </xf>
    <xf numFmtId="0" fontId="13" fillId="0" borderId="5" xfId="2" quotePrefix="1" applyFont="1" applyBorder="1" applyAlignment="1">
      <alignment horizontal="center" vertical="center" wrapText="1"/>
    </xf>
    <xf numFmtId="0" fontId="15" fillId="4" borderId="2" xfId="2" applyNumberFormat="1" applyFont="1" applyFill="1" applyBorder="1" applyAlignment="1" applyProtection="1">
      <alignment horizontal="left" vertical="center" wrapText="1"/>
    </xf>
    <xf numFmtId="0" fontId="15" fillId="4" borderId="3" xfId="2" applyNumberFormat="1" applyFont="1" applyFill="1" applyBorder="1" applyAlignment="1" applyProtection="1">
      <alignment horizontal="left" vertical="center" wrapText="1"/>
    </xf>
    <xf numFmtId="0" fontId="15" fillId="4" borderId="5" xfId="2" applyNumberFormat="1" applyFont="1" applyFill="1" applyBorder="1" applyAlignment="1" applyProtection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0" fontId="15" fillId="3" borderId="2" xfId="2" quotePrefix="1" applyNumberFormat="1" applyFont="1" applyFill="1" applyBorder="1" applyAlignment="1" applyProtection="1">
      <alignment horizontal="left" vertical="center" wrapText="1"/>
    </xf>
    <xf numFmtId="0" fontId="16" fillId="3" borderId="3" xfId="2" applyNumberFormat="1" applyFont="1" applyFill="1" applyBorder="1" applyAlignment="1" applyProtection="1">
      <alignment vertical="center" wrapText="1"/>
    </xf>
    <xf numFmtId="0" fontId="14" fillId="0" borderId="4" xfId="3" quotePrefix="1" applyFont="1" applyBorder="1" applyAlignment="1">
      <alignment horizontal="center" vertical="center" wrapText="1"/>
    </xf>
    <xf numFmtId="0" fontId="15" fillId="3" borderId="2" xfId="2" applyNumberFormat="1" applyFont="1" applyFill="1" applyBorder="1" applyAlignment="1" applyProtection="1">
      <alignment horizontal="left" vertical="center" wrapText="1"/>
    </xf>
    <xf numFmtId="0" fontId="15" fillId="3" borderId="3" xfId="2" applyNumberFormat="1" applyFont="1" applyFill="1" applyBorder="1" applyAlignment="1" applyProtection="1">
      <alignment horizontal="left" vertical="center" wrapText="1"/>
    </xf>
    <xf numFmtId="0" fontId="15" fillId="3" borderId="5" xfId="2" applyNumberFormat="1" applyFont="1" applyFill="1" applyBorder="1" applyAlignment="1" applyProtection="1">
      <alignment horizontal="left" vertical="center" wrapText="1"/>
    </xf>
    <xf numFmtId="0" fontId="17" fillId="0" borderId="0" xfId="2" applyNumberFormat="1" applyFont="1" applyFill="1" applyBorder="1" applyAlignment="1" applyProtection="1">
      <alignment horizontal="center"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NumberFormat="1" applyFont="1" applyFill="1" applyBorder="1" applyAlignment="1" applyProtection="1">
      <alignment vertical="center" wrapText="1"/>
    </xf>
    <xf numFmtId="0" fontId="9" fillId="0" borderId="0" xfId="2" applyFont="1" applyAlignment="1">
      <alignment wrapText="1"/>
    </xf>
    <xf numFmtId="0" fontId="13" fillId="0" borderId="2" xfId="3" quotePrefix="1" applyFont="1" applyBorder="1" applyAlignment="1">
      <alignment horizontal="center" vertical="center" wrapText="1"/>
    </xf>
    <xf numFmtId="0" fontId="13" fillId="0" borderId="3" xfId="3" quotePrefix="1" applyFont="1" applyBorder="1" applyAlignment="1">
      <alignment horizontal="center" vertical="center" wrapText="1"/>
    </xf>
    <xf numFmtId="0" fontId="16" fillId="3" borderId="3" xfId="2" applyNumberFormat="1" applyFont="1" applyFill="1" applyBorder="1" applyAlignment="1" applyProtection="1">
      <alignment vertical="center"/>
    </xf>
    <xf numFmtId="0" fontId="15" fillId="0" borderId="2" xfId="2" quotePrefix="1" applyFont="1" applyBorder="1" applyAlignment="1">
      <alignment horizontal="left" vertical="center"/>
    </xf>
    <xf numFmtId="0" fontId="16" fillId="0" borderId="3" xfId="2" applyNumberFormat="1" applyFont="1" applyFill="1" applyBorder="1" applyAlignment="1" applyProtection="1">
      <alignment vertical="center"/>
    </xf>
    <xf numFmtId="0" fontId="15" fillId="0" borderId="2" xfId="2" applyNumberFormat="1" applyFont="1" applyFill="1" applyBorder="1" applyAlignment="1" applyProtection="1">
      <alignment horizontal="left" vertical="center" wrapText="1"/>
    </xf>
    <xf numFmtId="0" fontId="16" fillId="0" borderId="3" xfId="2" applyNumberFormat="1" applyFont="1" applyFill="1" applyBorder="1" applyAlignment="1" applyProtection="1">
      <alignment vertical="center" wrapText="1"/>
    </xf>
    <xf numFmtId="0" fontId="15" fillId="0" borderId="2" xfId="2" quotePrefix="1" applyFont="1" applyFill="1" applyBorder="1" applyAlignment="1">
      <alignment horizontal="left" vertical="center"/>
    </xf>
    <xf numFmtId="0" fontId="15" fillId="0" borderId="2" xfId="2" quotePrefix="1" applyNumberFormat="1" applyFont="1" applyFill="1" applyBorder="1" applyAlignment="1" applyProtection="1">
      <alignment horizontal="left" vertical="center" wrapText="1"/>
    </xf>
    <xf numFmtId="0" fontId="5" fillId="0" borderId="0" xfId="3" applyNumberFormat="1" applyFont="1" applyFill="1" applyBorder="1" applyAlignment="1" applyProtection="1">
      <alignment horizontal="center" vertical="center" wrapText="1"/>
    </xf>
    <xf numFmtId="0" fontId="16" fillId="2" borderId="2" xfId="3" quotePrefix="1" applyFont="1" applyFill="1" applyBorder="1" applyAlignment="1">
      <alignment horizontal="center" vertical="center"/>
    </xf>
    <xf numFmtId="0" fontId="16" fillId="2" borderId="3" xfId="3" quotePrefix="1" applyFont="1" applyFill="1" applyBorder="1" applyAlignment="1">
      <alignment horizontal="center" vertical="center"/>
    </xf>
    <xf numFmtId="0" fontId="16" fillId="2" borderId="5" xfId="3" quotePrefix="1" applyFont="1" applyFill="1" applyBorder="1" applyAlignment="1">
      <alignment horizontal="center" vertical="center"/>
    </xf>
    <xf numFmtId="0" fontId="9" fillId="0" borderId="0" xfId="3" applyFont="1" applyAlignment="1">
      <alignment wrapText="1"/>
    </xf>
    <xf numFmtId="4" fontId="22" fillId="2" borderId="4" xfId="3" applyNumberFormat="1" applyFont="1" applyFill="1" applyBorder="1" applyAlignment="1">
      <alignment horizontal="right"/>
    </xf>
    <xf numFmtId="4" fontId="16" fillId="2" borderId="4" xfId="3" applyNumberFormat="1" applyFont="1" applyFill="1" applyBorder="1" applyAlignment="1">
      <alignment horizontal="right"/>
    </xf>
  </cellXfs>
  <cellStyles count="4">
    <cellStyle name="Normalno" xfId="0" builtinId="0"/>
    <cellStyle name="Normalno 2" xfId="1"/>
    <cellStyle name="Normalno 2 2" xfId="3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K13" sqref="K13"/>
    </sheetView>
  </sheetViews>
  <sheetFormatPr defaultColWidth="8.85546875" defaultRowHeight="15" x14ac:dyDescent="0.25"/>
  <cols>
    <col min="1" max="4" width="8.85546875" style="1"/>
    <col min="5" max="5" width="25.28515625" style="1" customWidth="1"/>
    <col min="6" max="10" width="19.42578125" style="1" customWidth="1"/>
    <col min="11" max="12" width="25.28515625" style="1" customWidth="1"/>
    <col min="13" max="16384" width="8.85546875" style="1"/>
  </cols>
  <sheetData>
    <row r="1" spans="1:10" ht="15.75" x14ac:dyDescent="0.25">
      <c r="A1" s="48"/>
    </row>
    <row r="2" spans="1:10" s="2" customFormat="1" ht="51" customHeight="1" x14ac:dyDescent="0.25">
      <c r="A2" s="111" t="s">
        <v>119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s="2" customFormat="1" ht="18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s="2" customFormat="1" ht="15.75" x14ac:dyDescent="0.25">
      <c r="A4" s="111" t="s">
        <v>0</v>
      </c>
      <c r="B4" s="111"/>
      <c r="C4" s="111"/>
      <c r="D4" s="111"/>
      <c r="E4" s="111"/>
      <c r="F4" s="111"/>
      <c r="G4" s="111"/>
      <c r="H4" s="111"/>
      <c r="I4" s="112"/>
      <c r="J4" s="112"/>
    </row>
    <row r="5" spans="1:10" s="2" customFormat="1" ht="18.75" x14ac:dyDescent="0.25">
      <c r="A5" s="3"/>
      <c r="B5" s="3"/>
      <c r="C5" s="3"/>
      <c r="D5" s="3"/>
      <c r="E5" s="3"/>
      <c r="F5" s="3"/>
      <c r="G5" s="3"/>
      <c r="H5" s="3"/>
      <c r="I5" s="4"/>
      <c r="J5" s="4"/>
    </row>
    <row r="6" spans="1:10" s="2" customFormat="1" ht="18" customHeight="1" x14ac:dyDescent="0.25">
      <c r="A6" s="111" t="s">
        <v>13</v>
      </c>
      <c r="B6" s="113"/>
      <c r="C6" s="113"/>
      <c r="D6" s="113"/>
      <c r="E6" s="113"/>
      <c r="F6" s="113"/>
      <c r="G6" s="113"/>
      <c r="H6" s="113"/>
      <c r="I6" s="113"/>
      <c r="J6" s="113"/>
    </row>
    <row r="7" spans="1:10" s="2" customFormat="1" ht="18.75" x14ac:dyDescent="0.3">
      <c r="A7" s="5"/>
      <c r="B7" s="6"/>
      <c r="C7" s="6"/>
      <c r="D7" s="6"/>
      <c r="E7" s="7"/>
      <c r="F7" s="8"/>
      <c r="G7" s="8"/>
      <c r="H7" s="8"/>
      <c r="I7" s="8"/>
      <c r="J7" s="9"/>
    </row>
    <row r="8" spans="1:10" s="2" customFormat="1" ht="25.5" x14ac:dyDescent="0.25">
      <c r="A8" s="114" t="s">
        <v>12</v>
      </c>
      <c r="B8" s="115"/>
      <c r="C8" s="115"/>
      <c r="D8" s="115"/>
      <c r="E8" s="115"/>
      <c r="F8" s="58" t="s">
        <v>120</v>
      </c>
      <c r="G8" s="58" t="s">
        <v>121</v>
      </c>
      <c r="H8" s="59" t="s">
        <v>122</v>
      </c>
      <c r="I8" s="59" t="s">
        <v>123</v>
      </c>
      <c r="J8" s="59" t="s">
        <v>124</v>
      </c>
    </row>
    <row r="9" spans="1:10" s="23" customFormat="1" ht="12" customHeight="1" x14ac:dyDescent="0.25">
      <c r="A9" s="106">
        <v>1</v>
      </c>
      <c r="B9" s="106"/>
      <c r="C9" s="106"/>
      <c r="D9" s="106"/>
      <c r="E9" s="106"/>
      <c r="F9" s="60">
        <v>2</v>
      </c>
      <c r="G9" s="60">
        <v>3</v>
      </c>
      <c r="H9" s="61">
        <v>4</v>
      </c>
      <c r="I9" s="61">
        <v>5</v>
      </c>
      <c r="J9" s="61">
        <v>6</v>
      </c>
    </row>
    <row r="10" spans="1:10" s="2" customFormat="1" x14ac:dyDescent="0.25">
      <c r="A10" s="107" t="s">
        <v>3</v>
      </c>
      <c r="B10" s="105"/>
      <c r="C10" s="105"/>
      <c r="D10" s="105"/>
      <c r="E10" s="116"/>
      <c r="F10" s="85">
        <v>1393147.53</v>
      </c>
      <c r="G10" s="85">
        <v>2007117</v>
      </c>
      <c r="H10" s="85">
        <v>1830000</v>
      </c>
      <c r="I10" s="85">
        <v>1810000</v>
      </c>
      <c r="J10" s="85">
        <v>1815000</v>
      </c>
    </row>
    <row r="11" spans="1:10" s="2" customFormat="1" x14ac:dyDescent="0.25">
      <c r="A11" s="119" t="s">
        <v>1</v>
      </c>
      <c r="B11" s="120"/>
      <c r="C11" s="120"/>
      <c r="D11" s="120"/>
      <c r="E11" s="118"/>
      <c r="F11" s="86">
        <v>1390920.69</v>
      </c>
      <c r="G11" s="86">
        <v>2004887</v>
      </c>
      <c r="H11" s="86">
        <v>1827770</v>
      </c>
      <c r="I11" s="86">
        <v>1807770</v>
      </c>
      <c r="J11" s="86">
        <v>1812770</v>
      </c>
    </row>
    <row r="12" spans="1:10" s="2" customFormat="1" x14ac:dyDescent="0.25">
      <c r="A12" s="121" t="s">
        <v>2</v>
      </c>
      <c r="B12" s="118"/>
      <c r="C12" s="118"/>
      <c r="D12" s="118"/>
      <c r="E12" s="118"/>
      <c r="F12" s="86">
        <v>2226.84</v>
      </c>
      <c r="G12" s="86">
        <v>2230</v>
      </c>
      <c r="H12" s="86">
        <v>2230</v>
      </c>
      <c r="I12" s="86">
        <v>2230</v>
      </c>
      <c r="J12" s="86">
        <v>2230</v>
      </c>
    </row>
    <row r="13" spans="1:10" s="2" customFormat="1" x14ac:dyDescent="0.25">
      <c r="A13" s="10" t="s">
        <v>6</v>
      </c>
      <c r="B13" s="21"/>
      <c r="C13" s="21"/>
      <c r="D13" s="21"/>
      <c r="E13" s="21"/>
      <c r="F13" s="85">
        <f>F14+F15</f>
        <v>1478100.3</v>
      </c>
      <c r="G13" s="85">
        <v>2007117</v>
      </c>
      <c r="H13" s="85">
        <v>1830000</v>
      </c>
      <c r="I13" s="85">
        <f>I14+I15</f>
        <v>1810000</v>
      </c>
      <c r="J13" s="85">
        <f>J14+J15</f>
        <v>1815000</v>
      </c>
    </row>
    <row r="14" spans="1:10" s="2" customFormat="1" x14ac:dyDescent="0.25">
      <c r="A14" s="122" t="s">
        <v>4</v>
      </c>
      <c r="B14" s="120"/>
      <c r="C14" s="120"/>
      <c r="D14" s="120"/>
      <c r="E14" s="120"/>
      <c r="F14" s="86">
        <v>1248520.21</v>
      </c>
      <c r="G14" s="86">
        <v>1909779</v>
      </c>
      <c r="H14" s="86">
        <v>1728000</v>
      </c>
      <c r="I14" s="86">
        <v>1750500</v>
      </c>
      <c r="J14" s="87">
        <v>1755500</v>
      </c>
    </row>
    <row r="15" spans="1:10" s="2" customFormat="1" x14ac:dyDescent="0.25">
      <c r="A15" s="117" t="s">
        <v>5</v>
      </c>
      <c r="B15" s="118"/>
      <c r="C15" s="118"/>
      <c r="D15" s="118"/>
      <c r="E15" s="118"/>
      <c r="F15" s="88">
        <v>229580.09</v>
      </c>
      <c r="G15" s="88">
        <v>97338</v>
      </c>
      <c r="H15" s="88">
        <v>102000</v>
      </c>
      <c r="I15" s="88">
        <v>59500</v>
      </c>
      <c r="J15" s="87">
        <v>59500</v>
      </c>
    </row>
    <row r="16" spans="1:10" s="2" customFormat="1" x14ac:dyDescent="0.25">
      <c r="A16" s="104" t="s">
        <v>7</v>
      </c>
      <c r="B16" s="105"/>
      <c r="C16" s="105"/>
      <c r="D16" s="105"/>
      <c r="E16" s="105"/>
      <c r="F16" s="85">
        <f>F10-F13</f>
        <v>-84952.770000000019</v>
      </c>
      <c r="G16" s="85">
        <v>0</v>
      </c>
      <c r="H16" s="85">
        <v>0</v>
      </c>
      <c r="I16" s="85"/>
      <c r="J16" s="85"/>
    </row>
    <row r="17" spans="1:10" s="2" customFormat="1" ht="18.75" x14ac:dyDescent="0.25">
      <c r="A17" s="3"/>
      <c r="B17" s="11"/>
      <c r="C17" s="11"/>
      <c r="D17" s="11"/>
      <c r="E17" s="11"/>
      <c r="F17" s="11"/>
      <c r="G17" s="11"/>
      <c r="H17" s="12"/>
      <c r="I17" s="12"/>
      <c r="J17" s="12"/>
    </row>
    <row r="18" spans="1:10" s="2" customFormat="1" ht="18" customHeight="1" x14ac:dyDescent="0.25">
      <c r="A18" s="111" t="s">
        <v>14</v>
      </c>
      <c r="B18" s="113"/>
      <c r="C18" s="113"/>
      <c r="D18" s="113"/>
      <c r="E18" s="113"/>
      <c r="F18" s="113"/>
      <c r="G18" s="113"/>
      <c r="H18" s="113"/>
      <c r="I18" s="113"/>
      <c r="J18" s="113"/>
    </row>
    <row r="19" spans="1:10" s="2" customFormat="1" ht="18.75" x14ac:dyDescent="0.25">
      <c r="A19" s="3"/>
      <c r="B19" s="11"/>
      <c r="C19" s="11"/>
      <c r="D19" s="11"/>
      <c r="E19" s="11"/>
      <c r="F19" s="11"/>
      <c r="G19" s="11"/>
      <c r="H19" s="12"/>
      <c r="I19" s="12"/>
      <c r="J19" s="12"/>
    </row>
    <row r="20" spans="1:10" s="2" customFormat="1" ht="25.5" x14ac:dyDescent="0.25">
      <c r="A20" s="114" t="s">
        <v>12</v>
      </c>
      <c r="B20" s="115"/>
      <c r="C20" s="115"/>
      <c r="D20" s="115"/>
      <c r="E20" s="115"/>
      <c r="F20" s="58" t="s">
        <v>120</v>
      </c>
      <c r="G20" s="58" t="s">
        <v>121</v>
      </c>
      <c r="H20" s="59" t="s">
        <v>125</v>
      </c>
      <c r="I20" s="59" t="s">
        <v>123</v>
      </c>
      <c r="J20" s="59" t="s">
        <v>124</v>
      </c>
    </row>
    <row r="21" spans="1:10" s="23" customFormat="1" ht="12" customHeight="1" x14ac:dyDescent="0.25">
      <c r="A21" s="106">
        <v>1</v>
      </c>
      <c r="B21" s="106"/>
      <c r="C21" s="106"/>
      <c r="D21" s="106"/>
      <c r="E21" s="106"/>
      <c r="F21" s="60">
        <v>2</v>
      </c>
      <c r="G21" s="60">
        <v>3</v>
      </c>
      <c r="H21" s="61">
        <v>4</v>
      </c>
      <c r="I21" s="61">
        <v>5</v>
      </c>
      <c r="J21" s="61">
        <v>6</v>
      </c>
    </row>
    <row r="22" spans="1:10" s="2" customFormat="1" x14ac:dyDescent="0.25">
      <c r="A22" s="117" t="s">
        <v>8</v>
      </c>
      <c r="B22" s="118"/>
      <c r="C22" s="118"/>
      <c r="D22" s="118"/>
      <c r="E22" s="118"/>
      <c r="F22" s="88">
        <v>0</v>
      </c>
      <c r="G22" s="88">
        <v>0</v>
      </c>
      <c r="H22" s="88">
        <v>0</v>
      </c>
      <c r="I22" s="88">
        <v>0</v>
      </c>
      <c r="J22" s="87">
        <v>0</v>
      </c>
    </row>
    <row r="23" spans="1:10" s="2" customFormat="1" x14ac:dyDescent="0.25">
      <c r="A23" s="117" t="s">
        <v>9</v>
      </c>
      <c r="B23" s="118"/>
      <c r="C23" s="118"/>
      <c r="D23" s="118"/>
      <c r="E23" s="118"/>
      <c r="F23" s="88">
        <v>0</v>
      </c>
      <c r="G23" s="88">
        <v>0</v>
      </c>
      <c r="H23" s="88">
        <v>0</v>
      </c>
      <c r="I23" s="88">
        <v>0</v>
      </c>
      <c r="J23" s="87">
        <v>0</v>
      </c>
    </row>
    <row r="24" spans="1:10" s="2" customFormat="1" x14ac:dyDescent="0.25">
      <c r="A24" s="104" t="s">
        <v>10</v>
      </c>
      <c r="B24" s="105"/>
      <c r="C24" s="105"/>
      <c r="D24" s="105"/>
      <c r="E24" s="105"/>
      <c r="F24" s="85">
        <f>F22-F23</f>
        <v>0</v>
      </c>
      <c r="G24" s="85">
        <f t="shared" ref="G24:J24" si="0">G22-G23</f>
        <v>0</v>
      </c>
      <c r="H24" s="85">
        <f t="shared" si="0"/>
        <v>0</v>
      </c>
      <c r="I24" s="85">
        <f t="shared" si="0"/>
        <v>0</v>
      </c>
      <c r="J24" s="85">
        <f t="shared" si="0"/>
        <v>0</v>
      </c>
    </row>
    <row r="25" spans="1:10" s="2" customFormat="1" x14ac:dyDescent="0.25">
      <c r="A25" s="104" t="s">
        <v>11</v>
      </c>
      <c r="B25" s="105"/>
      <c r="C25" s="105"/>
      <c r="D25" s="105"/>
      <c r="E25" s="105"/>
      <c r="F25" s="85">
        <f>F16+F24</f>
        <v>-84952.770000000019</v>
      </c>
      <c r="G25" s="85">
        <f t="shared" ref="G25:J25" si="1">G16+G24</f>
        <v>0</v>
      </c>
      <c r="H25" s="85">
        <f t="shared" si="1"/>
        <v>0</v>
      </c>
      <c r="I25" s="85">
        <f t="shared" si="1"/>
        <v>0</v>
      </c>
      <c r="J25" s="85">
        <f t="shared" si="1"/>
        <v>0</v>
      </c>
    </row>
    <row r="26" spans="1:10" s="2" customFormat="1" ht="18.75" x14ac:dyDescent="0.25">
      <c r="A26" s="13"/>
      <c r="B26" s="11"/>
      <c r="C26" s="11"/>
      <c r="D26" s="11"/>
      <c r="E26" s="11"/>
      <c r="F26" s="11"/>
      <c r="G26" s="11"/>
      <c r="H26" s="12"/>
      <c r="I26" s="12"/>
      <c r="J26" s="12"/>
    </row>
    <row r="27" spans="1:10" s="2" customFormat="1" ht="18" customHeight="1" x14ac:dyDescent="0.25">
      <c r="A27" s="111" t="s">
        <v>15</v>
      </c>
      <c r="B27" s="113"/>
      <c r="C27" s="113"/>
      <c r="D27" s="113"/>
      <c r="E27" s="113"/>
      <c r="F27" s="113"/>
      <c r="G27" s="113"/>
      <c r="H27" s="113"/>
      <c r="I27" s="113"/>
      <c r="J27" s="113"/>
    </row>
    <row r="28" spans="1:10" s="2" customFormat="1" ht="18" customHeight="1" x14ac:dyDescent="0.25">
      <c r="A28" s="19"/>
      <c r="B28" s="20"/>
      <c r="C28" s="20"/>
      <c r="D28" s="20"/>
      <c r="E28" s="20"/>
      <c r="F28" s="20"/>
      <c r="G28" s="20"/>
      <c r="H28" s="20"/>
      <c r="I28" s="20"/>
      <c r="J28" s="20"/>
    </row>
    <row r="29" spans="1:10" s="2" customFormat="1" ht="25.5" x14ac:dyDescent="0.25">
      <c r="A29" s="96" t="s">
        <v>21</v>
      </c>
      <c r="B29" s="97"/>
      <c r="C29" s="97"/>
      <c r="D29" s="97"/>
      <c r="E29" s="98"/>
      <c r="F29" s="58" t="s">
        <v>120</v>
      </c>
      <c r="G29" s="58" t="s">
        <v>121</v>
      </c>
      <c r="H29" s="59" t="s">
        <v>125</v>
      </c>
      <c r="I29" s="59" t="s">
        <v>123</v>
      </c>
      <c r="J29" s="59" t="s">
        <v>124</v>
      </c>
    </row>
    <row r="30" spans="1:10" s="23" customFormat="1" ht="12" customHeight="1" x14ac:dyDescent="0.25">
      <c r="A30" s="106">
        <v>1</v>
      </c>
      <c r="B30" s="106"/>
      <c r="C30" s="106"/>
      <c r="D30" s="106"/>
      <c r="E30" s="106"/>
      <c r="F30" s="60">
        <v>2</v>
      </c>
      <c r="G30" s="60">
        <v>3</v>
      </c>
      <c r="H30" s="61">
        <v>4</v>
      </c>
      <c r="I30" s="61">
        <v>5</v>
      </c>
      <c r="J30" s="61">
        <v>6</v>
      </c>
    </row>
    <row r="31" spans="1:10" s="2" customFormat="1" ht="15" customHeight="1" x14ac:dyDescent="0.25">
      <c r="A31" s="99" t="s">
        <v>16</v>
      </c>
      <c r="B31" s="100"/>
      <c r="C31" s="100"/>
      <c r="D31" s="100"/>
      <c r="E31" s="101"/>
      <c r="F31" s="89">
        <v>168053.55</v>
      </c>
      <c r="G31" s="89">
        <v>83105</v>
      </c>
      <c r="H31" s="89">
        <v>0</v>
      </c>
      <c r="I31" s="89">
        <v>0</v>
      </c>
      <c r="J31" s="90">
        <v>0</v>
      </c>
    </row>
    <row r="32" spans="1:10" s="2" customFormat="1" ht="15" customHeight="1" x14ac:dyDescent="0.25">
      <c r="A32" s="104" t="s">
        <v>17</v>
      </c>
      <c r="B32" s="105"/>
      <c r="C32" s="105"/>
      <c r="D32" s="105"/>
      <c r="E32" s="105"/>
      <c r="F32" s="91">
        <f>F25+F31</f>
        <v>83100.77999999997</v>
      </c>
      <c r="G32" s="91">
        <v>0</v>
      </c>
      <c r="H32" s="91">
        <f t="shared" ref="H32:J32" si="2">H25+H31</f>
        <v>0</v>
      </c>
      <c r="I32" s="91">
        <f t="shared" si="2"/>
        <v>0</v>
      </c>
      <c r="J32" s="92">
        <f t="shared" si="2"/>
        <v>0</v>
      </c>
    </row>
    <row r="33" spans="1:10" s="2" customFormat="1" ht="45" customHeight="1" x14ac:dyDescent="0.25">
      <c r="A33" s="107" t="s">
        <v>18</v>
      </c>
      <c r="B33" s="108"/>
      <c r="C33" s="108"/>
      <c r="D33" s="108"/>
      <c r="E33" s="109"/>
      <c r="F33" s="91">
        <f>F16+F24+F31-F32</f>
        <v>0</v>
      </c>
      <c r="G33" s="91">
        <f t="shared" ref="G33:J33" si="3">G16+G24+G31-G32</f>
        <v>83105</v>
      </c>
      <c r="H33" s="91">
        <f t="shared" si="3"/>
        <v>0</v>
      </c>
      <c r="I33" s="91">
        <f t="shared" si="3"/>
        <v>0</v>
      </c>
      <c r="J33" s="92">
        <f t="shared" si="3"/>
        <v>0</v>
      </c>
    </row>
    <row r="34" spans="1:10" s="2" customFormat="1" ht="18" customHeight="1" x14ac:dyDescent="0.25">
      <c r="A34" s="18"/>
      <c r="B34" s="14"/>
      <c r="C34" s="14"/>
      <c r="D34" s="14"/>
      <c r="E34" s="14"/>
      <c r="F34" s="14"/>
      <c r="G34" s="14"/>
      <c r="H34" s="14"/>
      <c r="I34" s="14"/>
      <c r="J34" s="14"/>
    </row>
    <row r="35" spans="1:10" s="2" customFormat="1" ht="18" customHeight="1" x14ac:dyDescent="0.25">
      <c r="A35" s="110" t="s">
        <v>19</v>
      </c>
      <c r="B35" s="110"/>
      <c r="C35" s="110"/>
      <c r="D35" s="110"/>
      <c r="E35" s="110"/>
      <c r="F35" s="110"/>
      <c r="G35" s="110"/>
      <c r="H35" s="110"/>
      <c r="I35" s="110"/>
      <c r="J35" s="110"/>
    </row>
    <row r="36" spans="1:10" s="2" customFormat="1" ht="18.75" x14ac:dyDescent="0.25">
      <c r="A36" s="15"/>
      <c r="B36" s="16"/>
      <c r="C36" s="16"/>
      <c r="D36" s="16"/>
      <c r="E36" s="16"/>
      <c r="F36" s="16"/>
      <c r="G36" s="16"/>
      <c r="H36" s="17"/>
      <c r="I36" s="17"/>
      <c r="J36" s="17"/>
    </row>
    <row r="37" spans="1:10" s="2" customFormat="1" ht="25.5" x14ac:dyDescent="0.25">
      <c r="A37" s="96" t="s">
        <v>21</v>
      </c>
      <c r="B37" s="97"/>
      <c r="C37" s="97"/>
      <c r="D37" s="97"/>
      <c r="E37" s="98"/>
      <c r="F37" s="58" t="s">
        <v>120</v>
      </c>
      <c r="G37" s="58" t="s">
        <v>121</v>
      </c>
      <c r="H37" s="59" t="s">
        <v>125</v>
      </c>
      <c r="I37" s="59" t="s">
        <v>123</v>
      </c>
      <c r="J37" s="59" t="s">
        <v>124</v>
      </c>
    </row>
    <row r="38" spans="1:10" s="23" customFormat="1" ht="12" customHeight="1" x14ac:dyDescent="0.25">
      <c r="A38" s="106">
        <v>1</v>
      </c>
      <c r="B38" s="106"/>
      <c r="C38" s="106"/>
      <c r="D38" s="106"/>
      <c r="E38" s="106"/>
      <c r="F38" s="60">
        <v>2</v>
      </c>
      <c r="G38" s="60">
        <v>3</v>
      </c>
      <c r="H38" s="61">
        <v>4</v>
      </c>
      <c r="I38" s="61">
        <v>5</v>
      </c>
      <c r="J38" s="61">
        <v>6</v>
      </c>
    </row>
    <row r="39" spans="1:10" s="2" customFormat="1" x14ac:dyDescent="0.25">
      <c r="A39" s="99" t="s">
        <v>16</v>
      </c>
      <c r="B39" s="100"/>
      <c r="C39" s="100"/>
      <c r="D39" s="100"/>
      <c r="E39" s="101"/>
      <c r="F39" s="89">
        <v>0</v>
      </c>
      <c r="G39" s="89">
        <f>F42</f>
        <v>0</v>
      </c>
      <c r="H39" s="89">
        <f>G42</f>
        <v>0</v>
      </c>
      <c r="I39" s="89">
        <f>H42</f>
        <v>0</v>
      </c>
      <c r="J39" s="90">
        <f>I42</f>
        <v>0</v>
      </c>
    </row>
    <row r="40" spans="1:10" s="2" customFormat="1" ht="28.5" customHeight="1" x14ac:dyDescent="0.25">
      <c r="A40" s="99" t="s">
        <v>20</v>
      </c>
      <c r="B40" s="100"/>
      <c r="C40" s="100"/>
      <c r="D40" s="100"/>
      <c r="E40" s="101"/>
      <c r="F40" s="89">
        <v>0</v>
      </c>
      <c r="G40" s="89">
        <v>0</v>
      </c>
      <c r="H40" s="89">
        <v>0</v>
      </c>
      <c r="I40" s="89">
        <v>0</v>
      </c>
      <c r="J40" s="90">
        <v>0</v>
      </c>
    </row>
    <row r="41" spans="1:10" s="2" customFormat="1" ht="25.5" customHeight="1" x14ac:dyDescent="0.25">
      <c r="A41" s="99" t="s">
        <v>55</v>
      </c>
      <c r="B41" s="102"/>
      <c r="C41" s="102"/>
      <c r="D41" s="102"/>
      <c r="E41" s="103"/>
      <c r="F41" s="89">
        <v>0</v>
      </c>
      <c r="G41" s="89">
        <v>0</v>
      </c>
      <c r="H41" s="89">
        <v>0</v>
      </c>
      <c r="I41" s="89">
        <v>0</v>
      </c>
      <c r="J41" s="90">
        <v>0</v>
      </c>
    </row>
    <row r="42" spans="1:10" s="2" customFormat="1" ht="15" customHeight="1" x14ac:dyDescent="0.25">
      <c r="A42" s="104" t="s">
        <v>17</v>
      </c>
      <c r="B42" s="105"/>
      <c r="C42" s="105"/>
      <c r="D42" s="105"/>
      <c r="E42" s="105"/>
      <c r="F42" s="93">
        <f>F39-F40+F41</f>
        <v>0</v>
      </c>
      <c r="G42" s="93">
        <f t="shared" ref="G42:J42" si="4">G39-G40+G41</f>
        <v>0</v>
      </c>
      <c r="H42" s="93">
        <f t="shared" si="4"/>
        <v>0</v>
      </c>
      <c r="I42" s="93">
        <f t="shared" si="4"/>
        <v>0</v>
      </c>
      <c r="J42" s="94">
        <f t="shared" si="4"/>
        <v>0</v>
      </c>
    </row>
    <row r="43" spans="1:10" ht="9" customHeight="1" x14ac:dyDescent="0.25"/>
  </sheetData>
  <mergeCells count="31">
    <mergeCell ref="A18:J18"/>
    <mergeCell ref="A9:E9"/>
    <mergeCell ref="A29:E29"/>
    <mergeCell ref="A31:E31"/>
    <mergeCell ref="A22:E22"/>
    <mergeCell ref="A23:E23"/>
    <mergeCell ref="A24:E24"/>
    <mergeCell ref="A25:E25"/>
    <mergeCell ref="A11:E11"/>
    <mergeCell ref="A12:E12"/>
    <mergeCell ref="A14:E14"/>
    <mergeCell ref="A15:E15"/>
    <mergeCell ref="A16:E16"/>
    <mergeCell ref="A20:E20"/>
    <mergeCell ref="A27:J27"/>
    <mergeCell ref="A2:J2"/>
    <mergeCell ref="A4:J4"/>
    <mergeCell ref="A6:J6"/>
    <mergeCell ref="A8:E8"/>
    <mergeCell ref="A10:E10"/>
    <mergeCell ref="A32:E32"/>
    <mergeCell ref="A33:E33"/>
    <mergeCell ref="A35:J35"/>
    <mergeCell ref="A21:E21"/>
    <mergeCell ref="A30:E30"/>
    <mergeCell ref="A37:E37"/>
    <mergeCell ref="A39:E39"/>
    <mergeCell ref="A40:E40"/>
    <mergeCell ref="A41:E41"/>
    <mergeCell ref="A42:E42"/>
    <mergeCell ref="A38:E38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rowBreaks count="1" manualBreakCount="1">
    <brk id="2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"/>
  <sheetViews>
    <sheetView zoomScaleNormal="100" workbookViewId="0">
      <selection activeCell="H26" sqref="H26"/>
    </sheetView>
  </sheetViews>
  <sheetFormatPr defaultColWidth="8.85546875" defaultRowHeight="15" x14ac:dyDescent="0.25"/>
  <cols>
    <col min="1" max="1" width="7.85546875" style="23" bestFit="1" customWidth="1"/>
    <col min="2" max="2" width="44.7109375" style="23" customWidth="1"/>
    <col min="3" max="4" width="19.5703125" style="23" customWidth="1"/>
    <col min="5" max="8" width="19.42578125" style="23" customWidth="1"/>
    <col min="9" max="10" width="25.28515625" style="23" customWidth="1"/>
    <col min="11" max="16384" width="8.85546875" style="23"/>
  </cols>
  <sheetData>
    <row r="1" spans="1:10" ht="18.75" x14ac:dyDescent="0.25">
      <c r="A1" s="48"/>
      <c r="B1" s="22"/>
      <c r="C1" s="22"/>
      <c r="D1" s="22"/>
      <c r="E1" s="22"/>
      <c r="F1" s="22"/>
      <c r="G1" s="22"/>
      <c r="H1" s="22"/>
      <c r="I1" s="22"/>
      <c r="J1" s="22"/>
    </row>
    <row r="2" spans="1:10" ht="15.6" customHeight="1" x14ac:dyDescent="0.25">
      <c r="A2" s="123" t="s">
        <v>22</v>
      </c>
      <c r="B2" s="123"/>
      <c r="C2" s="123"/>
      <c r="D2" s="123"/>
      <c r="E2" s="123"/>
      <c r="F2" s="123"/>
      <c r="G2" s="123"/>
      <c r="H2" s="45"/>
      <c r="I2" s="25"/>
      <c r="J2" s="25"/>
    </row>
    <row r="3" spans="1:10" ht="18.75" x14ac:dyDescent="0.25">
      <c r="A3" s="22"/>
      <c r="B3" s="22"/>
      <c r="C3" s="22"/>
      <c r="D3" s="22"/>
      <c r="E3" s="22"/>
      <c r="F3" s="22"/>
      <c r="G3" s="22"/>
      <c r="H3" s="22"/>
      <c r="I3" s="24"/>
      <c r="J3" s="24"/>
    </row>
    <row r="4" spans="1:10" ht="15.6" customHeight="1" x14ac:dyDescent="0.25">
      <c r="A4" s="123" t="s">
        <v>23</v>
      </c>
      <c r="B4" s="123"/>
      <c r="C4" s="123"/>
      <c r="D4" s="123"/>
      <c r="E4" s="123"/>
      <c r="F4" s="123"/>
      <c r="G4" s="123"/>
      <c r="H4" s="45"/>
      <c r="I4" s="26"/>
      <c r="J4" s="26"/>
    </row>
    <row r="5" spans="1:10" ht="18.75" x14ac:dyDescent="0.25">
      <c r="A5" s="22"/>
      <c r="B5" s="22"/>
      <c r="C5" s="22"/>
      <c r="D5" s="22"/>
      <c r="E5" s="22"/>
      <c r="F5" s="22"/>
      <c r="G5" s="22"/>
      <c r="H5" s="22"/>
      <c r="I5" s="24"/>
      <c r="J5" s="24"/>
    </row>
    <row r="6" spans="1:10" ht="25.5" x14ac:dyDescent="0.25">
      <c r="A6" s="27" t="s">
        <v>36</v>
      </c>
      <c r="B6" s="28" t="s">
        <v>21</v>
      </c>
      <c r="C6" s="29" t="s">
        <v>120</v>
      </c>
      <c r="D6" s="29" t="s">
        <v>121</v>
      </c>
      <c r="E6" s="27" t="s">
        <v>125</v>
      </c>
      <c r="F6" s="27" t="s">
        <v>123</v>
      </c>
      <c r="G6" s="27" t="s">
        <v>124</v>
      </c>
    </row>
    <row r="7" spans="1:10" s="31" customFormat="1" ht="11.25" x14ac:dyDescent="0.2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</row>
    <row r="8" spans="1:10" x14ac:dyDescent="0.25">
      <c r="A8" s="32"/>
      <c r="B8" s="32" t="s">
        <v>24</v>
      </c>
      <c r="C8" s="69">
        <v>1393147.53</v>
      </c>
      <c r="D8" s="69">
        <v>2007117</v>
      </c>
      <c r="E8" s="75">
        <v>1830000</v>
      </c>
      <c r="F8" s="75">
        <v>1810000</v>
      </c>
      <c r="G8" s="75">
        <v>1815000</v>
      </c>
    </row>
    <row r="9" spans="1:10" x14ac:dyDescent="0.25">
      <c r="A9" s="32">
        <v>6</v>
      </c>
      <c r="B9" s="32" t="s">
        <v>25</v>
      </c>
      <c r="C9" s="69">
        <f>C10+C11+C12+C13+C14+C15</f>
        <v>1393147.53</v>
      </c>
      <c r="D9" s="69">
        <f>D10+D11+D12+D13+D14+D15+D17</f>
        <v>2007117</v>
      </c>
      <c r="E9" s="75">
        <f>E10+E11+E12+E13+E14+E15+E17</f>
        <v>1830000</v>
      </c>
      <c r="F9" s="75">
        <f>F10+F11+F12+F13+F14+F15+F17</f>
        <v>1810000</v>
      </c>
      <c r="G9" s="75">
        <f>G10+G11+G12+G13+G14+G15+G17</f>
        <v>1815000</v>
      </c>
    </row>
    <row r="10" spans="1:10" ht="25.5" x14ac:dyDescent="0.25">
      <c r="A10" s="43">
        <v>63</v>
      </c>
      <c r="B10" s="33" t="s">
        <v>26</v>
      </c>
      <c r="C10" s="66">
        <v>30100</v>
      </c>
      <c r="D10" s="66">
        <v>24800</v>
      </c>
      <c r="E10" s="65">
        <v>25500</v>
      </c>
      <c r="F10" s="65">
        <v>25500</v>
      </c>
      <c r="G10" s="65">
        <v>25500</v>
      </c>
    </row>
    <row r="11" spans="1:10" x14ac:dyDescent="0.25">
      <c r="A11" s="43">
        <v>64</v>
      </c>
      <c r="B11" s="33" t="s">
        <v>61</v>
      </c>
      <c r="C11" s="66">
        <v>2226.84</v>
      </c>
      <c r="D11" s="66">
        <v>2230</v>
      </c>
      <c r="E11" s="65">
        <v>2230</v>
      </c>
      <c r="F11" s="65">
        <v>2230</v>
      </c>
      <c r="G11" s="65">
        <v>2230</v>
      </c>
    </row>
    <row r="12" spans="1:10" ht="25.5" x14ac:dyDescent="0.25">
      <c r="A12" s="43">
        <v>65</v>
      </c>
      <c r="B12" s="33" t="s">
        <v>62</v>
      </c>
      <c r="C12" s="66">
        <v>105820.4</v>
      </c>
      <c r="D12" s="66">
        <v>114970</v>
      </c>
      <c r="E12" s="65">
        <v>205270</v>
      </c>
      <c r="F12" s="65">
        <v>210270</v>
      </c>
      <c r="G12" s="65">
        <v>215270</v>
      </c>
    </row>
    <row r="13" spans="1:10" ht="25.5" x14ac:dyDescent="0.25">
      <c r="A13" s="44">
        <v>66</v>
      </c>
      <c r="B13" s="33" t="s">
        <v>27</v>
      </c>
      <c r="C13" s="66">
        <v>257053.62</v>
      </c>
      <c r="D13" s="66">
        <v>74000</v>
      </c>
      <c r="E13" s="65">
        <v>115000</v>
      </c>
      <c r="F13" s="65">
        <v>120000</v>
      </c>
      <c r="G13" s="65">
        <v>120000</v>
      </c>
    </row>
    <row r="14" spans="1:10" ht="25.5" x14ac:dyDescent="0.25">
      <c r="A14" s="44">
        <v>67</v>
      </c>
      <c r="B14" s="33" t="s">
        <v>63</v>
      </c>
      <c r="C14" s="66">
        <v>997946.67</v>
      </c>
      <c r="D14" s="66">
        <v>1706012</v>
      </c>
      <c r="E14" s="65">
        <v>1480000</v>
      </c>
      <c r="F14" s="65">
        <v>1450000</v>
      </c>
      <c r="G14" s="65">
        <v>1450000</v>
      </c>
    </row>
    <row r="15" spans="1:10" x14ac:dyDescent="0.25">
      <c r="A15" s="44">
        <v>68</v>
      </c>
      <c r="B15" s="33" t="s">
        <v>64</v>
      </c>
      <c r="C15" s="66">
        <v>0</v>
      </c>
      <c r="D15" s="66">
        <v>2000</v>
      </c>
      <c r="E15" s="65">
        <v>2000</v>
      </c>
      <c r="F15" s="65">
        <v>2000</v>
      </c>
      <c r="G15" s="65">
        <v>2000</v>
      </c>
    </row>
    <row r="16" spans="1:10" x14ac:dyDescent="0.25">
      <c r="A16" s="124"/>
      <c r="B16" s="125"/>
      <c r="C16" s="125"/>
      <c r="D16" s="125"/>
      <c r="E16" s="125"/>
      <c r="F16" s="125"/>
      <c r="G16" s="126"/>
    </row>
    <row r="17" spans="1:7" x14ac:dyDescent="0.25">
      <c r="A17" s="44">
        <v>92</v>
      </c>
      <c r="B17" s="33" t="s">
        <v>65</v>
      </c>
      <c r="C17" s="66">
        <v>185274</v>
      </c>
      <c r="D17" s="66">
        <v>83105</v>
      </c>
      <c r="E17" s="65">
        <v>0</v>
      </c>
      <c r="F17" s="65">
        <v>0</v>
      </c>
      <c r="G17" s="65">
        <v>0</v>
      </c>
    </row>
    <row r="18" spans="1:7" x14ac:dyDescent="0.25">
      <c r="D18" s="70"/>
    </row>
    <row r="19" spans="1:7" ht="25.5" x14ac:dyDescent="0.25">
      <c r="A19" s="27" t="s">
        <v>36</v>
      </c>
      <c r="B19" s="28" t="s">
        <v>21</v>
      </c>
      <c r="C19" s="29" t="s">
        <v>120</v>
      </c>
      <c r="D19" s="29" t="s">
        <v>121</v>
      </c>
      <c r="E19" s="27" t="s">
        <v>125</v>
      </c>
      <c r="F19" s="27" t="s">
        <v>123</v>
      </c>
      <c r="G19" s="27" t="s">
        <v>124</v>
      </c>
    </row>
    <row r="20" spans="1:7" s="31" customFormat="1" ht="11.25" x14ac:dyDescent="0.2">
      <c r="A20" s="30">
        <v>1</v>
      </c>
      <c r="B20" s="30">
        <v>2</v>
      </c>
      <c r="C20" s="30">
        <v>3</v>
      </c>
      <c r="D20" s="30">
        <v>4</v>
      </c>
      <c r="E20" s="30">
        <v>5</v>
      </c>
      <c r="F20" s="30">
        <v>6</v>
      </c>
      <c r="G20" s="30">
        <v>7</v>
      </c>
    </row>
    <row r="21" spans="1:7" x14ac:dyDescent="0.25">
      <c r="A21" s="32"/>
      <c r="B21" s="32" t="s">
        <v>30</v>
      </c>
      <c r="C21" s="69">
        <f>C22+C27</f>
        <v>1478100.3000000003</v>
      </c>
      <c r="D21" s="69">
        <f>D22+D27</f>
        <v>2007117</v>
      </c>
      <c r="E21" s="75">
        <f>E22+E27</f>
        <v>1830000</v>
      </c>
      <c r="F21" s="75">
        <f>F22+F27</f>
        <v>1810000</v>
      </c>
      <c r="G21" s="75">
        <f>G22+G27</f>
        <v>1815000</v>
      </c>
    </row>
    <row r="22" spans="1:7" x14ac:dyDescent="0.25">
      <c r="A22" s="32">
        <v>3</v>
      </c>
      <c r="B22" s="32" t="s">
        <v>31</v>
      </c>
      <c r="C22" s="69">
        <f>C23+C24+C25+C26</f>
        <v>1248520.2100000002</v>
      </c>
      <c r="D22" s="69">
        <f>D23+D24+D25+D26</f>
        <v>1909779</v>
      </c>
      <c r="E22" s="75">
        <f>E23+E24+E25+E26</f>
        <v>1728000</v>
      </c>
      <c r="F22" s="75">
        <f>F23+F24+F25+F26</f>
        <v>1750500</v>
      </c>
      <c r="G22" s="75">
        <f>G23+G24+G25+G26</f>
        <v>1755500</v>
      </c>
    </row>
    <row r="23" spans="1:7" x14ac:dyDescent="0.25">
      <c r="A23" s="43">
        <v>31</v>
      </c>
      <c r="B23" s="33" t="s">
        <v>32</v>
      </c>
      <c r="C23" s="66">
        <v>714983.43</v>
      </c>
      <c r="D23" s="66">
        <v>1007500</v>
      </c>
      <c r="E23" s="65">
        <v>1031500</v>
      </c>
      <c r="F23" s="65">
        <v>1031500</v>
      </c>
      <c r="G23" s="65">
        <v>1031500</v>
      </c>
    </row>
    <row r="24" spans="1:7" x14ac:dyDescent="0.25">
      <c r="A24" s="44">
        <v>32</v>
      </c>
      <c r="B24" s="34" t="s">
        <v>33</v>
      </c>
      <c r="C24" s="71">
        <v>531963.41</v>
      </c>
      <c r="D24" s="71">
        <v>898479</v>
      </c>
      <c r="E24" s="65">
        <v>691600</v>
      </c>
      <c r="F24" s="65">
        <v>714100</v>
      </c>
      <c r="G24" s="65">
        <v>719100</v>
      </c>
    </row>
    <row r="25" spans="1:7" x14ac:dyDescent="0.25">
      <c r="A25" s="44">
        <v>34</v>
      </c>
      <c r="B25" s="34" t="s">
        <v>66</v>
      </c>
      <c r="C25" s="71">
        <v>1573.37</v>
      </c>
      <c r="D25" s="71">
        <v>3300</v>
      </c>
      <c r="E25" s="65">
        <v>3300</v>
      </c>
      <c r="F25" s="65">
        <v>3300</v>
      </c>
      <c r="G25" s="65">
        <v>3300</v>
      </c>
    </row>
    <row r="26" spans="1:7" x14ac:dyDescent="0.25">
      <c r="A26" s="44">
        <v>38</v>
      </c>
      <c r="B26" s="34" t="s">
        <v>73</v>
      </c>
      <c r="C26" s="71">
        <v>0</v>
      </c>
      <c r="D26" s="71">
        <v>500</v>
      </c>
      <c r="E26" s="65">
        <v>1600</v>
      </c>
      <c r="F26" s="65">
        <v>1600</v>
      </c>
      <c r="G26" s="65">
        <v>1600</v>
      </c>
    </row>
    <row r="27" spans="1:7" x14ac:dyDescent="0.25">
      <c r="A27" s="38">
        <v>4</v>
      </c>
      <c r="B27" s="39" t="s">
        <v>34</v>
      </c>
      <c r="C27" s="69">
        <v>229580.09</v>
      </c>
      <c r="D27" s="69">
        <v>97338</v>
      </c>
      <c r="E27" s="75">
        <v>102000</v>
      </c>
      <c r="F27" s="75">
        <v>59500</v>
      </c>
      <c r="G27" s="75">
        <v>59500</v>
      </c>
    </row>
    <row r="28" spans="1:7" x14ac:dyDescent="0.25">
      <c r="A28" s="43">
        <v>42</v>
      </c>
      <c r="B28" s="40" t="s">
        <v>67</v>
      </c>
      <c r="C28" s="66">
        <v>229580.09</v>
      </c>
      <c r="D28" s="66">
        <v>97338</v>
      </c>
      <c r="E28" s="65">
        <v>102000</v>
      </c>
      <c r="F28" s="65">
        <v>59500</v>
      </c>
      <c r="G28" s="65">
        <v>59500</v>
      </c>
    </row>
    <row r="29" spans="1:7" x14ac:dyDescent="0.25">
      <c r="A29" s="43">
        <v>45</v>
      </c>
      <c r="B29" s="34" t="s">
        <v>68</v>
      </c>
      <c r="C29" s="71">
        <v>0</v>
      </c>
      <c r="D29" s="71">
        <v>0</v>
      </c>
      <c r="E29" s="65">
        <v>0</v>
      </c>
      <c r="F29" s="65">
        <v>0</v>
      </c>
      <c r="G29" s="65">
        <v>0</v>
      </c>
    </row>
    <row r="32" spans="1:7" ht="15.6" customHeight="1" x14ac:dyDescent="0.25">
      <c r="A32" s="123" t="s">
        <v>35</v>
      </c>
      <c r="B32" s="123"/>
      <c r="C32" s="123"/>
      <c r="D32" s="123"/>
      <c r="E32" s="123"/>
      <c r="F32" s="123"/>
      <c r="G32" s="123"/>
    </row>
    <row r="33" spans="1:8" ht="18.75" x14ac:dyDescent="0.25">
      <c r="A33" s="22"/>
      <c r="B33" s="22"/>
      <c r="C33" s="22"/>
      <c r="D33" s="22"/>
      <c r="E33" s="22"/>
      <c r="F33" s="22"/>
      <c r="G33" s="22"/>
      <c r="H33" s="22"/>
    </row>
    <row r="34" spans="1:8" ht="25.5" x14ac:dyDescent="0.25">
      <c r="A34" s="27" t="s">
        <v>36</v>
      </c>
      <c r="B34" s="28" t="s">
        <v>21</v>
      </c>
      <c r="C34" s="29" t="s">
        <v>120</v>
      </c>
      <c r="D34" s="29" t="s">
        <v>121</v>
      </c>
      <c r="E34" s="27" t="s">
        <v>125</v>
      </c>
      <c r="F34" s="27" t="s">
        <v>123</v>
      </c>
      <c r="G34" s="27" t="s">
        <v>124</v>
      </c>
    </row>
    <row r="35" spans="1:8" s="31" customFormat="1" ht="11.25" x14ac:dyDescent="0.2">
      <c r="A35" s="30">
        <v>1</v>
      </c>
      <c r="B35" s="30">
        <v>2</v>
      </c>
      <c r="C35" s="30">
        <v>3</v>
      </c>
      <c r="D35" s="30">
        <v>4</v>
      </c>
      <c r="E35" s="30">
        <v>5</v>
      </c>
      <c r="F35" s="30">
        <v>6</v>
      </c>
      <c r="G35" s="30">
        <v>7</v>
      </c>
    </row>
    <row r="36" spans="1:8" x14ac:dyDescent="0.25">
      <c r="A36" s="32"/>
      <c r="B36" s="32" t="s">
        <v>24</v>
      </c>
      <c r="C36" s="69">
        <f>C37+C39+C41+C43+C46+C48</f>
        <v>1393147.53</v>
      </c>
      <c r="D36" s="69">
        <f>D37+D39+D41+D43+D46+D48+D51</f>
        <v>2007117</v>
      </c>
      <c r="E36" s="75">
        <f>E37+E39+E41+E43+E46+E48+E51</f>
        <v>1830000</v>
      </c>
      <c r="F36" s="75">
        <f>F37+F39+F41+F43+F46+F48+F51</f>
        <v>1810000</v>
      </c>
      <c r="G36" s="75">
        <f>G37+G39+G41+G43+G46+G48+G51</f>
        <v>1815000</v>
      </c>
    </row>
    <row r="37" spans="1:8" x14ac:dyDescent="0.25">
      <c r="A37" s="32">
        <v>1</v>
      </c>
      <c r="B37" s="32" t="s">
        <v>37</v>
      </c>
      <c r="C37" s="69">
        <v>997946.67</v>
      </c>
      <c r="D37" s="69">
        <v>1706012</v>
      </c>
      <c r="E37" s="75">
        <v>1480000</v>
      </c>
      <c r="F37" s="75">
        <v>1450000</v>
      </c>
      <c r="G37" s="75">
        <v>1450000</v>
      </c>
    </row>
    <row r="38" spans="1:8" x14ac:dyDescent="0.25">
      <c r="A38" s="43">
        <v>11</v>
      </c>
      <c r="B38" s="33" t="s">
        <v>37</v>
      </c>
      <c r="C38" s="66">
        <v>997946.67</v>
      </c>
      <c r="D38" s="66">
        <v>1706012</v>
      </c>
      <c r="E38" s="65">
        <v>1480000</v>
      </c>
      <c r="F38" s="65">
        <v>1450000</v>
      </c>
      <c r="G38" s="65">
        <v>1450000</v>
      </c>
    </row>
    <row r="39" spans="1:8" x14ac:dyDescent="0.25">
      <c r="A39" s="35">
        <v>3</v>
      </c>
      <c r="B39" s="32" t="s">
        <v>38</v>
      </c>
      <c r="C39" s="69">
        <v>74693.62</v>
      </c>
      <c r="D39" s="69">
        <v>68000</v>
      </c>
      <c r="E39" s="75">
        <v>100000</v>
      </c>
      <c r="F39" s="75">
        <v>105000</v>
      </c>
      <c r="G39" s="75">
        <v>105000</v>
      </c>
    </row>
    <row r="40" spans="1:8" x14ac:dyDescent="0.25">
      <c r="A40" s="44">
        <v>31</v>
      </c>
      <c r="B40" s="36" t="s">
        <v>38</v>
      </c>
      <c r="C40" s="74">
        <v>74693.62</v>
      </c>
      <c r="D40" s="74">
        <v>68000</v>
      </c>
      <c r="E40" s="65">
        <v>100000</v>
      </c>
      <c r="F40" s="65">
        <v>105000</v>
      </c>
      <c r="G40" s="65">
        <v>105000</v>
      </c>
    </row>
    <row r="41" spans="1:8" x14ac:dyDescent="0.25">
      <c r="A41" s="35">
        <v>4</v>
      </c>
      <c r="B41" s="32" t="s">
        <v>52</v>
      </c>
      <c r="C41" s="69">
        <v>105820.4</v>
      </c>
      <c r="D41" s="69">
        <v>116970</v>
      </c>
      <c r="E41" s="75">
        <v>207270</v>
      </c>
      <c r="F41" s="75">
        <v>212270</v>
      </c>
      <c r="G41" s="75">
        <v>217270</v>
      </c>
    </row>
    <row r="42" spans="1:8" x14ac:dyDescent="0.25">
      <c r="A42" s="44">
        <v>47</v>
      </c>
      <c r="B42" s="36" t="s">
        <v>52</v>
      </c>
      <c r="C42" s="74">
        <v>105820.4</v>
      </c>
      <c r="D42" s="74">
        <v>116970</v>
      </c>
      <c r="E42" s="65">
        <v>207270</v>
      </c>
      <c r="F42" s="65">
        <v>212270</v>
      </c>
      <c r="G42" s="65">
        <v>217270</v>
      </c>
    </row>
    <row r="43" spans="1:8" x14ac:dyDescent="0.25">
      <c r="A43" s="35">
        <v>5</v>
      </c>
      <c r="B43" s="76" t="s">
        <v>74</v>
      </c>
      <c r="C43" s="78">
        <v>30100</v>
      </c>
      <c r="D43" s="78">
        <v>24800</v>
      </c>
      <c r="E43" s="75">
        <v>25500</v>
      </c>
      <c r="F43" s="75">
        <v>25500</v>
      </c>
      <c r="G43" s="75">
        <v>25500</v>
      </c>
    </row>
    <row r="44" spans="1:8" x14ac:dyDescent="0.25">
      <c r="A44" s="77" t="s">
        <v>75</v>
      </c>
      <c r="B44" s="36" t="s">
        <v>77</v>
      </c>
      <c r="C44" s="74">
        <v>10500</v>
      </c>
      <c r="D44" s="74">
        <v>8000</v>
      </c>
      <c r="E44" s="65">
        <v>10500</v>
      </c>
      <c r="F44" s="65">
        <v>10500</v>
      </c>
      <c r="G44" s="65">
        <v>10500</v>
      </c>
    </row>
    <row r="45" spans="1:8" x14ac:dyDescent="0.25">
      <c r="A45" s="77" t="s">
        <v>76</v>
      </c>
      <c r="B45" s="36" t="s">
        <v>78</v>
      </c>
      <c r="C45" s="74">
        <v>19600</v>
      </c>
      <c r="D45" s="74">
        <v>16800</v>
      </c>
      <c r="E45" s="65">
        <v>15000</v>
      </c>
      <c r="F45" s="65">
        <v>15000</v>
      </c>
      <c r="G45" s="65">
        <v>15000</v>
      </c>
    </row>
    <row r="46" spans="1:8" x14ac:dyDescent="0.25">
      <c r="A46" s="35">
        <v>6</v>
      </c>
      <c r="B46" s="76" t="s">
        <v>79</v>
      </c>
      <c r="C46" s="78">
        <v>182360</v>
      </c>
      <c r="D46" s="78">
        <v>6000</v>
      </c>
      <c r="E46" s="75">
        <v>15000</v>
      </c>
      <c r="F46" s="75">
        <v>15000</v>
      </c>
      <c r="G46" s="75">
        <v>15000</v>
      </c>
    </row>
    <row r="47" spans="1:8" x14ac:dyDescent="0.25">
      <c r="A47" s="44">
        <v>65</v>
      </c>
      <c r="B47" s="36" t="s">
        <v>79</v>
      </c>
      <c r="C47" s="74">
        <v>182360</v>
      </c>
      <c r="D47" s="74">
        <v>6000</v>
      </c>
      <c r="E47" s="65">
        <v>15000</v>
      </c>
      <c r="F47" s="65">
        <v>15000</v>
      </c>
      <c r="G47" s="65">
        <v>15000</v>
      </c>
    </row>
    <row r="48" spans="1:8" x14ac:dyDescent="0.25">
      <c r="A48" s="35">
        <v>7</v>
      </c>
      <c r="B48" s="76" t="s">
        <v>80</v>
      </c>
      <c r="C48" s="78">
        <v>2226.84</v>
      </c>
      <c r="D48" s="78">
        <v>2230</v>
      </c>
      <c r="E48" s="75">
        <v>2230</v>
      </c>
      <c r="F48" s="75">
        <v>2230</v>
      </c>
      <c r="G48" s="75">
        <v>2230</v>
      </c>
    </row>
    <row r="49" spans="1:7" x14ac:dyDescent="0.25">
      <c r="A49" s="77">
        <v>74</v>
      </c>
      <c r="B49" s="36" t="s">
        <v>29</v>
      </c>
      <c r="C49" s="74">
        <v>2226.84</v>
      </c>
      <c r="D49" s="74">
        <v>2230</v>
      </c>
      <c r="E49" s="65">
        <v>2230</v>
      </c>
      <c r="F49" s="65">
        <v>2230</v>
      </c>
      <c r="G49" s="65">
        <v>2230</v>
      </c>
    </row>
    <row r="50" spans="1:7" x14ac:dyDescent="0.25">
      <c r="A50" s="124"/>
      <c r="B50" s="125"/>
      <c r="C50" s="125"/>
      <c r="D50" s="125"/>
      <c r="E50" s="125"/>
      <c r="F50" s="125"/>
      <c r="G50" s="126"/>
    </row>
    <row r="51" spans="1:7" x14ac:dyDescent="0.25">
      <c r="A51" s="35">
        <v>9</v>
      </c>
      <c r="B51" s="76" t="s">
        <v>81</v>
      </c>
      <c r="C51" s="78">
        <v>185274</v>
      </c>
      <c r="D51" s="78">
        <v>83105</v>
      </c>
      <c r="E51" s="75">
        <v>0</v>
      </c>
      <c r="F51" s="75">
        <v>0</v>
      </c>
      <c r="G51" s="75">
        <v>0</v>
      </c>
    </row>
    <row r="52" spans="1:7" x14ac:dyDescent="0.25">
      <c r="A52" s="44">
        <v>92</v>
      </c>
      <c r="B52" s="36" t="s">
        <v>81</v>
      </c>
      <c r="C52" s="74">
        <v>185274</v>
      </c>
      <c r="D52" s="74">
        <v>83105</v>
      </c>
      <c r="E52" s="65">
        <v>0</v>
      </c>
      <c r="F52" s="65">
        <v>0</v>
      </c>
      <c r="G52" s="65">
        <v>0</v>
      </c>
    </row>
    <row r="54" spans="1:7" ht="25.5" x14ac:dyDescent="0.25">
      <c r="A54" s="27" t="s">
        <v>36</v>
      </c>
      <c r="B54" s="28" t="s">
        <v>21</v>
      </c>
      <c r="C54" s="29" t="s">
        <v>120</v>
      </c>
      <c r="D54" s="29" t="s">
        <v>121</v>
      </c>
      <c r="E54" s="27" t="s">
        <v>125</v>
      </c>
      <c r="F54" s="27" t="s">
        <v>123</v>
      </c>
      <c r="G54" s="27" t="s">
        <v>124</v>
      </c>
    </row>
    <row r="55" spans="1:7" s="31" customFormat="1" ht="11.25" x14ac:dyDescent="0.2">
      <c r="A55" s="30">
        <v>1</v>
      </c>
      <c r="B55" s="30">
        <v>2</v>
      </c>
      <c r="C55" s="30">
        <v>3</v>
      </c>
      <c r="D55" s="30">
        <v>4</v>
      </c>
      <c r="E55" s="30">
        <v>5</v>
      </c>
      <c r="F55" s="30">
        <v>6</v>
      </c>
      <c r="G55" s="30">
        <v>7</v>
      </c>
    </row>
    <row r="56" spans="1:7" x14ac:dyDescent="0.25">
      <c r="A56" s="32"/>
      <c r="B56" s="32" t="s">
        <v>30</v>
      </c>
      <c r="C56" s="69">
        <f>C57+C59+C61+C63+C66+C68+C70</f>
        <v>1478100.3</v>
      </c>
      <c r="D56" s="69">
        <f>D57+D59+D61+D63+D66+D68+D71</f>
        <v>2007117</v>
      </c>
      <c r="E56" s="75">
        <f>E57+E59+E61+E63+E66+E68+E71</f>
        <v>1830000</v>
      </c>
      <c r="F56" s="75">
        <f>F57+F59+F61+F63+F66+F68+F71</f>
        <v>1810000</v>
      </c>
      <c r="G56" s="75">
        <f>G57+G59+G61+G63+G66+G68+G71</f>
        <v>1815000</v>
      </c>
    </row>
    <row r="57" spans="1:7" s="82" customFormat="1" ht="14.25" x14ac:dyDescent="0.2">
      <c r="A57" s="32">
        <v>1</v>
      </c>
      <c r="B57" s="32" t="s">
        <v>37</v>
      </c>
      <c r="C57" s="69">
        <v>980730.16</v>
      </c>
      <c r="D57" s="69">
        <v>1706012</v>
      </c>
      <c r="E57" s="75">
        <v>1480000</v>
      </c>
      <c r="F57" s="75">
        <v>1450000</v>
      </c>
      <c r="G57" s="75">
        <v>1450000</v>
      </c>
    </row>
    <row r="58" spans="1:7" x14ac:dyDescent="0.25">
      <c r="A58" s="43">
        <v>11</v>
      </c>
      <c r="B58" s="33" t="s">
        <v>37</v>
      </c>
      <c r="C58" s="66">
        <v>980730.16</v>
      </c>
      <c r="D58" s="66">
        <v>1706012</v>
      </c>
      <c r="E58" s="65">
        <v>1480000</v>
      </c>
      <c r="F58" s="65">
        <v>1450000</v>
      </c>
      <c r="G58" s="65">
        <v>1450000</v>
      </c>
    </row>
    <row r="59" spans="1:7" s="82" customFormat="1" ht="14.25" x14ac:dyDescent="0.2">
      <c r="A59" s="35">
        <v>3</v>
      </c>
      <c r="B59" s="32" t="s">
        <v>38</v>
      </c>
      <c r="C59" s="69">
        <v>46031.82</v>
      </c>
      <c r="D59" s="69">
        <v>68000</v>
      </c>
      <c r="E59" s="75">
        <v>100000</v>
      </c>
      <c r="F59" s="75">
        <v>105000</v>
      </c>
      <c r="G59" s="75">
        <v>105000</v>
      </c>
    </row>
    <row r="60" spans="1:7" x14ac:dyDescent="0.25">
      <c r="A60" s="44">
        <v>31</v>
      </c>
      <c r="B60" s="36" t="s">
        <v>38</v>
      </c>
      <c r="C60" s="74">
        <v>46031.82</v>
      </c>
      <c r="D60" s="74">
        <v>68000</v>
      </c>
      <c r="E60" s="65">
        <v>100000</v>
      </c>
      <c r="F60" s="65">
        <v>105000</v>
      </c>
      <c r="G60" s="65">
        <v>105000</v>
      </c>
    </row>
    <row r="61" spans="1:7" s="82" customFormat="1" ht="14.25" x14ac:dyDescent="0.2">
      <c r="A61" s="35">
        <v>4</v>
      </c>
      <c r="B61" s="32" t="s">
        <v>52</v>
      </c>
      <c r="C61" s="69">
        <v>52169.32</v>
      </c>
      <c r="D61" s="69">
        <v>116970</v>
      </c>
      <c r="E61" s="75">
        <v>207270</v>
      </c>
      <c r="F61" s="75">
        <v>212270</v>
      </c>
      <c r="G61" s="75">
        <v>217270</v>
      </c>
    </row>
    <row r="62" spans="1:7" x14ac:dyDescent="0.25">
      <c r="A62" s="44">
        <v>47</v>
      </c>
      <c r="B62" s="36" t="s">
        <v>52</v>
      </c>
      <c r="C62" s="74">
        <v>52169.32</v>
      </c>
      <c r="D62" s="74">
        <v>116970</v>
      </c>
      <c r="E62" s="65">
        <v>207270</v>
      </c>
      <c r="F62" s="65">
        <v>212270</v>
      </c>
      <c r="G62" s="65">
        <v>217270</v>
      </c>
    </row>
    <row r="63" spans="1:7" s="82" customFormat="1" ht="14.25" x14ac:dyDescent="0.2">
      <c r="A63" s="35">
        <v>5</v>
      </c>
      <c r="B63" s="76" t="s">
        <v>74</v>
      </c>
      <c r="C63" s="78">
        <v>30100</v>
      </c>
      <c r="D63" s="78">
        <v>24800</v>
      </c>
      <c r="E63" s="75">
        <v>25500</v>
      </c>
      <c r="F63" s="75">
        <v>25500</v>
      </c>
      <c r="G63" s="75">
        <v>25500</v>
      </c>
    </row>
    <row r="64" spans="1:7" x14ac:dyDescent="0.25">
      <c r="A64" s="77" t="s">
        <v>75</v>
      </c>
      <c r="B64" s="36" t="s">
        <v>77</v>
      </c>
      <c r="C64" s="74">
        <v>10500</v>
      </c>
      <c r="D64" s="74">
        <v>8000</v>
      </c>
      <c r="E64" s="65">
        <v>10500</v>
      </c>
      <c r="F64" s="65">
        <v>10500</v>
      </c>
      <c r="G64" s="65">
        <v>10500</v>
      </c>
    </row>
    <row r="65" spans="1:7" x14ac:dyDescent="0.25">
      <c r="A65" s="77" t="s">
        <v>76</v>
      </c>
      <c r="B65" s="36" t="s">
        <v>78</v>
      </c>
      <c r="C65" s="74">
        <v>19600</v>
      </c>
      <c r="D65" s="74">
        <v>16800</v>
      </c>
      <c r="E65" s="65">
        <v>15000</v>
      </c>
      <c r="F65" s="65">
        <v>15000</v>
      </c>
      <c r="G65" s="65">
        <v>15000</v>
      </c>
    </row>
    <row r="66" spans="1:7" s="82" customFormat="1" ht="14.25" x14ac:dyDescent="0.2">
      <c r="A66" s="35">
        <v>6</v>
      </c>
      <c r="B66" s="76" t="s">
        <v>79</v>
      </c>
      <c r="C66" s="78">
        <v>182060</v>
      </c>
      <c r="D66" s="78">
        <v>6000</v>
      </c>
      <c r="E66" s="75">
        <v>15000</v>
      </c>
      <c r="F66" s="75">
        <v>15000</v>
      </c>
      <c r="G66" s="75">
        <v>15000</v>
      </c>
    </row>
    <row r="67" spans="1:7" x14ac:dyDescent="0.25">
      <c r="A67" s="44">
        <v>65</v>
      </c>
      <c r="B67" s="36" t="s">
        <v>79</v>
      </c>
      <c r="C67" s="74">
        <v>182060</v>
      </c>
      <c r="D67" s="74">
        <v>6000</v>
      </c>
      <c r="E67" s="65">
        <v>15000</v>
      </c>
      <c r="F67" s="65">
        <v>15000</v>
      </c>
      <c r="G67" s="65">
        <v>15000</v>
      </c>
    </row>
    <row r="68" spans="1:7" s="82" customFormat="1" ht="14.25" x14ac:dyDescent="0.2">
      <c r="A68" s="35">
        <v>7</v>
      </c>
      <c r="B68" s="76" t="s">
        <v>80</v>
      </c>
      <c r="C68" s="78">
        <v>1735</v>
      </c>
      <c r="D68" s="78">
        <v>2230</v>
      </c>
      <c r="E68" s="75">
        <v>2230</v>
      </c>
      <c r="F68" s="75">
        <v>2230</v>
      </c>
      <c r="G68" s="75">
        <v>2230</v>
      </c>
    </row>
    <row r="69" spans="1:7" x14ac:dyDescent="0.25">
      <c r="A69" s="77">
        <v>74</v>
      </c>
      <c r="B69" s="36" t="s">
        <v>29</v>
      </c>
      <c r="C69" s="74">
        <v>1735</v>
      </c>
      <c r="D69" s="74">
        <v>2230</v>
      </c>
      <c r="E69" s="65">
        <v>2230</v>
      </c>
      <c r="F69" s="65">
        <v>2230</v>
      </c>
      <c r="G69" s="65">
        <v>2230</v>
      </c>
    </row>
    <row r="70" spans="1:7" s="82" customFormat="1" ht="14.25" x14ac:dyDescent="0.2">
      <c r="A70" s="35">
        <v>9</v>
      </c>
      <c r="B70" s="76" t="s">
        <v>81</v>
      </c>
      <c r="C70" s="78">
        <v>185274</v>
      </c>
      <c r="D70" s="78">
        <v>83105</v>
      </c>
      <c r="E70" s="75">
        <v>0</v>
      </c>
      <c r="F70" s="75">
        <v>0</v>
      </c>
      <c r="G70" s="75">
        <v>0</v>
      </c>
    </row>
    <row r="71" spans="1:7" x14ac:dyDescent="0.25">
      <c r="A71" s="44">
        <v>92</v>
      </c>
      <c r="B71" s="36" t="s">
        <v>81</v>
      </c>
      <c r="C71" s="74">
        <v>185274</v>
      </c>
      <c r="D71" s="74">
        <v>83105</v>
      </c>
      <c r="E71" s="65">
        <v>0</v>
      </c>
      <c r="F71" s="65">
        <v>0</v>
      </c>
      <c r="G71" s="65">
        <v>0</v>
      </c>
    </row>
    <row r="74" spans="1:7" ht="15.75" x14ac:dyDescent="0.25">
      <c r="B74" s="123" t="s">
        <v>39</v>
      </c>
      <c r="C74" s="123"/>
      <c r="D74" s="123"/>
      <c r="E74" s="123"/>
      <c r="F74" s="123"/>
      <c r="G74" s="123"/>
    </row>
    <row r="75" spans="1:7" ht="18.75" x14ac:dyDescent="0.25">
      <c r="B75" s="22"/>
      <c r="C75" s="22"/>
      <c r="D75" s="22"/>
      <c r="E75" s="22"/>
      <c r="F75" s="22"/>
      <c r="G75" s="22"/>
    </row>
    <row r="76" spans="1:7" ht="25.5" x14ac:dyDescent="0.25">
      <c r="A76" s="27" t="s">
        <v>36</v>
      </c>
      <c r="B76" s="28" t="s">
        <v>21</v>
      </c>
      <c r="C76" s="29" t="s">
        <v>120</v>
      </c>
      <c r="D76" s="29" t="s">
        <v>121</v>
      </c>
      <c r="E76" s="27" t="s">
        <v>125</v>
      </c>
      <c r="F76" s="27" t="s">
        <v>123</v>
      </c>
      <c r="G76" s="27" t="s">
        <v>124</v>
      </c>
    </row>
    <row r="77" spans="1:7" x14ac:dyDescent="0.25">
      <c r="A77" s="30">
        <v>1</v>
      </c>
      <c r="B77" s="30">
        <v>2</v>
      </c>
      <c r="C77" s="30">
        <v>3</v>
      </c>
      <c r="D77" s="30">
        <v>4</v>
      </c>
      <c r="E77" s="30">
        <v>5</v>
      </c>
      <c r="F77" s="30">
        <v>6</v>
      </c>
      <c r="G77" s="30">
        <v>7</v>
      </c>
    </row>
    <row r="78" spans="1:7" x14ac:dyDescent="0.25">
      <c r="A78" s="46"/>
      <c r="B78" s="32" t="s">
        <v>30</v>
      </c>
      <c r="C78" s="69">
        <v>1478100.3</v>
      </c>
      <c r="D78" s="69">
        <v>2007117</v>
      </c>
      <c r="E78" s="75">
        <v>1830000</v>
      </c>
      <c r="F78" s="75">
        <v>1810000</v>
      </c>
      <c r="G78" s="75">
        <v>1815000</v>
      </c>
    </row>
    <row r="79" spans="1:7" x14ac:dyDescent="0.25">
      <c r="A79" s="46" t="s">
        <v>69</v>
      </c>
      <c r="B79" s="32" t="s">
        <v>71</v>
      </c>
      <c r="C79" s="69">
        <v>1478100.3</v>
      </c>
      <c r="D79" s="69">
        <v>2007117</v>
      </c>
      <c r="E79" s="75">
        <v>1830000</v>
      </c>
      <c r="F79" s="75">
        <v>1810000</v>
      </c>
      <c r="G79" s="75">
        <v>1815000</v>
      </c>
    </row>
    <row r="80" spans="1:7" x14ac:dyDescent="0.25">
      <c r="A80" s="47" t="s">
        <v>70</v>
      </c>
      <c r="B80" s="33" t="s">
        <v>72</v>
      </c>
      <c r="C80" s="66">
        <v>1478100.3</v>
      </c>
      <c r="D80" s="66">
        <v>2007117</v>
      </c>
      <c r="E80" s="65">
        <v>1830000</v>
      </c>
      <c r="F80" s="65">
        <v>1810000</v>
      </c>
      <c r="G80" s="65">
        <v>1815000</v>
      </c>
    </row>
  </sheetData>
  <mergeCells count="6">
    <mergeCell ref="B74:G74"/>
    <mergeCell ref="A2:G2"/>
    <mergeCell ref="A4:G4"/>
    <mergeCell ref="A32:G32"/>
    <mergeCell ref="A50:G50"/>
    <mergeCell ref="A16:G16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r:id="rId1"/>
  <rowBreaks count="2" manualBreakCount="2">
    <brk id="30" max="6" man="1"/>
    <brk id="7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workbookViewId="0">
      <selection activeCell="C6" sqref="C6"/>
    </sheetView>
  </sheetViews>
  <sheetFormatPr defaultColWidth="8.85546875" defaultRowHeight="15" x14ac:dyDescent="0.25"/>
  <cols>
    <col min="1" max="1" width="7.85546875" style="23" bestFit="1" customWidth="1"/>
    <col min="2" max="2" width="44.7109375" style="23" customWidth="1"/>
    <col min="3" max="4" width="19.5703125" style="23" customWidth="1"/>
    <col min="5" max="8" width="19.42578125" style="23" customWidth="1"/>
    <col min="9" max="10" width="25.28515625" style="23" customWidth="1"/>
    <col min="11" max="16384" width="8.85546875" style="23"/>
  </cols>
  <sheetData>
    <row r="1" spans="1:10" ht="18.75" x14ac:dyDescent="0.25">
      <c r="A1" s="48"/>
      <c r="B1" s="22"/>
      <c r="C1" s="22"/>
      <c r="D1" s="22"/>
      <c r="E1" s="22"/>
      <c r="F1" s="22"/>
      <c r="G1" s="22"/>
      <c r="H1" s="22"/>
      <c r="I1" s="22"/>
      <c r="J1" s="22"/>
    </row>
    <row r="2" spans="1:10" ht="15.6" customHeight="1" x14ac:dyDescent="0.25">
      <c r="A2" s="123" t="s">
        <v>40</v>
      </c>
      <c r="B2" s="123"/>
      <c r="C2" s="123"/>
      <c r="D2" s="123"/>
      <c r="E2" s="123"/>
      <c r="F2" s="123"/>
      <c r="G2" s="123"/>
      <c r="H2" s="45"/>
      <c r="I2" s="25"/>
      <c r="J2" s="25"/>
    </row>
    <row r="3" spans="1:10" ht="18.75" x14ac:dyDescent="0.25">
      <c r="A3" s="22"/>
      <c r="B3" s="22"/>
      <c r="C3" s="22"/>
      <c r="D3" s="22"/>
      <c r="E3" s="22"/>
      <c r="F3" s="22"/>
      <c r="G3" s="22"/>
      <c r="H3" s="22"/>
      <c r="I3" s="24"/>
      <c r="J3" s="24"/>
    </row>
    <row r="4" spans="1:10" ht="15.6" customHeight="1" x14ac:dyDescent="0.25">
      <c r="A4" s="123" t="s">
        <v>41</v>
      </c>
      <c r="B4" s="123"/>
      <c r="C4" s="123"/>
      <c r="D4" s="123"/>
      <c r="E4" s="123"/>
      <c r="F4" s="123"/>
      <c r="G4" s="123"/>
      <c r="H4" s="45"/>
      <c r="I4" s="26"/>
      <c r="J4" s="26"/>
    </row>
    <row r="5" spans="1:10" ht="18.75" x14ac:dyDescent="0.25">
      <c r="A5" s="22"/>
      <c r="B5" s="22"/>
      <c r="C5" s="22"/>
      <c r="D5" s="22"/>
      <c r="E5" s="22"/>
      <c r="F5" s="22"/>
      <c r="G5" s="22"/>
      <c r="H5" s="22"/>
      <c r="I5" s="24"/>
      <c r="J5" s="24"/>
    </row>
    <row r="6" spans="1:10" ht="25.5" x14ac:dyDescent="0.25">
      <c r="A6" s="27" t="s">
        <v>36</v>
      </c>
      <c r="B6" s="28" t="s">
        <v>21</v>
      </c>
      <c r="C6" s="29" t="s">
        <v>60</v>
      </c>
      <c r="D6" s="29" t="s">
        <v>59</v>
      </c>
      <c r="E6" s="27" t="s">
        <v>56</v>
      </c>
      <c r="F6" s="27" t="s">
        <v>57</v>
      </c>
      <c r="G6" s="27" t="s">
        <v>58</v>
      </c>
    </row>
    <row r="7" spans="1:10" s="31" customFormat="1" ht="11.25" x14ac:dyDescent="0.2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</row>
    <row r="8" spans="1:10" x14ac:dyDescent="0.25">
      <c r="A8" s="32">
        <v>8</v>
      </c>
      <c r="B8" s="32" t="s">
        <v>42</v>
      </c>
      <c r="C8" s="69">
        <v>0</v>
      </c>
      <c r="D8" s="69">
        <v>0</v>
      </c>
      <c r="E8" s="65">
        <v>0</v>
      </c>
      <c r="F8" s="65">
        <v>0</v>
      </c>
      <c r="G8" s="65">
        <v>0</v>
      </c>
    </row>
    <row r="9" spans="1:10" x14ac:dyDescent="0.25">
      <c r="A9" s="43">
        <v>84</v>
      </c>
      <c r="B9" s="33" t="s">
        <v>43</v>
      </c>
      <c r="C9" s="69">
        <v>0</v>
      </c>
      <c r="D9" s="69">
        <v>0</v>
      </c>
      <c r="E9" s="65">
        <v>0</v>
      </c>
      <c r="F9" s="65">
        <v>0</v>
      </c>
      <c r="G9" s="65">
        <v>0</v>
      </c>
    </row>
    <row r="10" spans="1:10" x14ac:dyDescent="0.25">
      <c r="A10" s="43" t="s">
        <v>28</v>
      </c>
      <c r="B10" s="37"/>
      <c r="C10" s="66"/>
      <c r="D10" s="66"/>
      <c r="E10" s="65"/>
      <c r="F10" s="65"/>
      <c r="G10" s="65"/>
    </row>
    <row r="11" spans="1:10" x14ac:dyDescent="0.25">
      <c r="A11" s="32">
        <v>5</v>
      </c>
      <c r="B11" s="39" t="s">
        <v>44</v>
      </c>
      <c r="C11" s="66">
        <v>0</v>
      </c>
      <c r="D11" s="66">
        <v>0</v>
      </c>
      <c r="E11" s="65">
        <v>0</v>
      </c>
      <c r="F11" s="65">
        <v>0</v>
      </c>
      <c r="G11" s="65">
        <v>0</v>
      </c>
    </row>
    <row r="12" spans="1:10" x14ac:dyDescent="0.25">
      <c r="A12" s="43">
        <v>54</v>
      </c>
      <c r="B12" s="40" t="s">
        <v>45</v>
      </c>
      <c r="C12" s="66">
        <v>0</v>
      </c>
      <c r="D12" s="66">
        <v>0</v>
      </c>
      <c r="E12" s="65">
        <v>0</v>
      </c>
      <c r="F12" s="65">
        <v>0</v>
      </c>
      <c r="G12" s="65">
        <v>0</v>
      </c>
    </row>
    <row r="13" spans="1:10" x14ac:dyDescent="0.25">
      <c r="A13" s="43" t="s">
        <v>28</v>
      </c>
      <c r="B13" s="39"/>
      <c r="C13" s="66"/>
      <c r="D13" s="66"/>
      <c r="E13" s="65"/>
      <c r="F13" s="65"/>
      <c r="G13" s="65"/>
    </row>
    <row r="16" spans="1:10" ht="15.75" x14ac:dyDescent="0.25">
      <c r="B16" s="123" t="s">
        <v>46</v>
      </c>
      <c r="C16" s="123"/>
      <c r="D16" s="123"/>
      <c r="E16" s="123"/>
      <c r="F16" s="123"/>
      <c r="G16" s="123"/>
    </row>
    <row r="17" spans="1:7" ht="18.75" x14ac:dyDescent="0.25">
      <c r="B17" s="22"/>
      <c r="C17" s="22"/>
      <c r="D17" s="22"/>
      <c r="E17" s="22"/>
      <c r="F17" s="22"/>
      <c r="G17" s="22"/>
    </row>
    <row r="18" spans="1:7" ht="25.5" x14ac:dyDescent="0.25">
      <c r="A18" s="27" t="s">
        <v>36</v>
      </c>
      <c r="B18" s="28" t="s">
        <v>21</v>
      </c>
      <c r="C18" s="29" t="s">
        <v>60</v>
      </c>
      <c r="D18" s="29" t="s">
        <v>59</v>
      </c>
      <c r="E18" s="27" t="s">
        <v>56</v>
      </c>
      <c r="F18" s="27" t="s">
        <v>57</v>
      </c>
      <c r="G18" s="27" t="s">
        <v>58</v>
      </c>
    </row>
    <row r="19" spans="1:7" ht="10.15" customHeigh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</row>
    <row r="20" spans="1:7" x14ac:dyDescent="0.25">
      <c r="A20" s="32">
        <v>8</v>
      </c>
      <c r="B20" s="32" t="s">
        <v>53</v>
      </c>
      <c r="C20" s="67">
        <v>0</v>
      </c>
      <c r="D20" s="67">
        <v>0</v>
      </c>
      <c r="E20" s="67">
        <v>0</v>
      </c>
      <c r="F20" s="67">
        <v>0</v>
      </c>
      <c r="G20" s="67">
        <v>0</v>
      </c>
    </row>
    <row r="21" spans="1:7" x14ac:dyDescent="0.25">
      <c r="A21" s="43">
        <v>81</v>
      </c>
      <c r="B21" s="33" t="s">
        <v>54</v>
      </c>
      <c r="C21" s="68">
        <v>0</v>
      </c>
      <c r="D21" s="68">
        <v>0</v>
      </c>
      <c r="E21" s="68">
        <v>0</v>
      </c>
      <c r="F21" s="68">
        <v>0</v>
      </c>
      <c r="G21" s="68">
        <v>0</v>
      </c>
    </row>
    <row r="22" spans="1:7" x14ac:dyDescent="0.25">
      <c r="A22" s="64" t="s">
        <v>28</v>
      </c>
      <c r="B22" s="33"/>
      <c r="C22" s="73"/>
      <c r="D22" s="73"/>
      <c r="E22" s="73"/>
      <c r="F22" s="73"/>
      <c r="G22" s="73"/>
    </row>
    <row r="23" spans="1:7" x14ac:dyDescent="0.25">
      <c r="A23" s="49"/>
      <c r="B23" s="42"/>
      <c r="C23" s="73"/>
      <c r="D23" s="73"/>
      <c r="E23" s="73"/>
      <c r="F23" s="73"/>
      <c r="G23" s="73"/>
    </row>
    <row r="24" spans="1:7" x14ac:dyDescent="0.25">
      <c r="A24" s="49"/>
      <c r="B24" s="32" t="s">
        <v>47</v>
      </c>
      <c r="C24" s="73">
        <v>0</v>
      </c>
      <c r="D24" s="73">
        <v>0</v>
      </c>
      <c r="E24" s="73">
        <v>0</v>
      </c>
      <c r="F24" s="73">
        <v>0</v>
      </c>
      <c r="G24" s="73">
        <v>0</v>
      </c>
    </row>
    <row r="25" spans="1:7" x14ac:dyDescent="0.25">
      <c r="A25" s="32">
        <v>1</v>
      </c>
      <c r="B25" s="32" t="s">
        <v>37</v>
      </c>
      <c r="C25" s="67">
        <v>0</v>
      </c>
      <c r="D25" s="67">
        <v>0</v>
      </c>
      <c r="E25" s="67">
        <v>0</v>
      </c>
      <c r="F25" s="67">
        <v>0</v>
      </c>
      <c r="G25" s="67">
        <v>0</v>
      </c>
    </row>
    <row r="26" spans="1:7" x14ac:dyDescent="0.25">
      <c r="A26" s="43">
        <v>11</v>
      </c>
      <c r="B26" s="33" t="s">
        <v>37</v>
      </c>
      <c r="C26" s="68">
        <v>0</v>
      </c>
      <c r="D26" s="68">
        <v>0</v>
      </c>
      <c r="E26" s="68">
        <v>0</v>
      </c>
      <c r="F26" s="68">
        <v>0</v>
      </c>
      <c r="G26" s="68">
        <v>0</v>
      </c>
    </row>
    <row r="27" spans="1:7" x14ac:dyDescent="0.25">
      <c r="A27" s="64" t="s">
        <v>28</v>
      </c>
      <c r="B27" s="41"/>
      <c r="C27" s="73"/>
      <c r="D27" s="73"/>
      <c r="E27" s="73"/>
      <c r="F27" s="73"/>
      <c r="G27" s="73"/>
    </row>
    <row r="28" spans="1:7" x14ac:dyDescent="0.25">
      <c r="A28" s="32">
        <v>3</v>
      </c>
      <c r="B28" s="32" t="s">
        <v>51</v>
      </c>
      <c r="C28" s="67">
        <v>0</v>
      </c>
      <c r="D28" s="67">
        <v>0</v>
      </c>
      <c r="E28" s="67">
        <v>0</v>
      </c>
      <c r="F28" s="67">
        <v>0</v>
      </c>
      <c r="G28" s="67">
        <v>0</v>
      </c>
    </row>
    <row r="29" spans="1:7" x14ac:dyDescent="0.25">
      <c r="A29" s="43">
        <v>31</v>
      </c>
      <c r="B29" s="33" t="s">
        <v>38</v>
      </c>
      <c r="C29" s="68">
        <v>0</v>
      </c>
      <c r="D29" s="68">
        <v>0</v>
      </c>
      <c r="E29" s="68">
        <v>0</v>
      </c>
      <c r="F29" s="68">
        <v>0</v>
      </c>
      <c r="G29" s="68">
        <v>0</v>
      </c>
    </row>
    <row r="30" spans="1:7" x14ac:dyDescent="0.25">
      <c r="A30" s="32">
        <v>4</v>
      </c>
      <c r="B30" s="32" t="s">
        <v>52</v>
      </c>
      <c r="C30" s="67">
        <v>0</v>
      </c>
      <c r="D30" s="67">
        <v>0</v>
      </c>
      <c r="E30" s="67">
        <v>0</v>
      </c>
      <c r="F30" s="67">
        <v>0</v>
      </c>
      <c r="G30" s="67">
        <v>0</v>
      </c>
    </row>
    <row r="31" spans="1:7" x14ac:dyDescent="0.25">
      <c r="A31" s="43">
        <v>43</v>
      </c>
      <c r="B31" s="33" t="s">
        <v>50</v>
      </c>
      <c r="C31" s="68">
        <v>0</v>
      </c>
      <c r="D31" s="68">
        <v>0</v>
      </c>
      <c r="E31" s="68">
        <v>0</v>
      </c>
      <c r="F31" s="68">
        <v>0</v>
      </c>
      <c r="G31" s="68">
        <v>0</v>
      </c>
    </row>
    <row r="32" spans="1:7" x14ac:dyDescent="0.25">
      <c r="A32" s="43" t="s">
        <v>28</v>
      </c>
      <c r="B32" s="33"/>
      <c r="C32" s="68"/>
      <c r="D32" s="68"/>
      <c r="E32" s="68"/>
      <c r="F32" s="68"/>
      <c r="G32" s="68"/>
    </row>
  </sheetData>
  <mergeCells count="3">
    <mergeCell ref="B16:G16"/>
    <mergeCell ref="A2:G2"/>
    <mergeCell ref="A4:G4"/>
  </mergeCells>
  <pageMargins left="0.7" right="0.7" top="0.75" bottom="0.75" header="0.3" footer="0.3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"/>
  <sheetViews>
    <sheetView workbookViewId="0">
      <selection activeCell="J39" sqref="J39"/>
    </sheetView>
  </sheetViews>
  <sheetFormatPr defaultColWidth="8.85546875" defaultRowHeight="15" x14ac:dyDescent="0.25"/>
  <cols>
    <col min="1" max="1" width="35.28515625" style="23" customWidth="1"/>
    <col min="2" max="2" width="34.85546875" style="23" customWidth="1"/>
    <col min="3" max="7" width="25.28515625" style="23" customWidth="1"/>
    <col min="8" max="16384" width="8.85546875" style="23"/>
  </cols>
  <sheetData>
    <row r="1" spans="1:7" ht="18.75" x14ac:dyDescent="0.25">
      <c r="A1" s="48"/>
      <c r="B1" s="22"/>
      <c r="C1" s="22"/>
      <c r="D1" s="22"/>
      <c r="E1" s="22"/>
      <c r="F1" s="24"/>
      <c r="G1" s="24"/>
    </row>
    <row r="2" spans="1:7" ht="15.75" x14ac:dyDescent="0.25">
      <c r="A2" s="123" t="s">
        <v>48</v>
      </c>
      <c r="B2" s="127"/>
      <c r="C2" s="127"/>
      <c r="D2" s="127"/>
      <c r="E2" s="127"/>
      <c r="F2" s="127"/>
      <c r="G2" s="127"/>
    </row>
    <row r="3" spans="1:7" ht="18.75" x14ac:dyDescent="0.25">
      <c r="A3" s="22"/>
      <c r="B3" s="22"/>
      <c r="C3" s="22"/>
      <c r="D3" s="22"/>
      <c r="E3" s="22"/>
      <c r="F3" s="24"/>
      <c r="G3" s="24"/>
    </row>
    <row r="4" spans="1:7" ht="25.5" x14ac:dyDescent="0.25">
      <c r="A4" s="27" t="s">
        <v>49</v>
      </c>
      <c r="B4" s="27" t="s">
        <v>21</v>
      </c>
      <c r="C4" s="29" t="s">
        <v>120</v>
      </c>
      <c r="D4" s="29" t="s">
        <v>121</v>
      </c>
      <c r="E4" s="27" t="s">
        <v>125</v>
      </c>
      <c r="F4" s="27" t="s">
        <v>123</v>
      </c>
      <c r="G4" s="27" t="s">
        <v>124</v>
      </c>
    </row>
    <row r="5" spans="1:7" s="31" customFormat="1" ht="11.25" x14ac:dyDescent="0.2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  <c r="G5" s="30">
        <v>7</v>
      </c>
    </row>
    <row r="6" spans="1:7" ht="25.5" x14ac:dyDescent="0.25">
      <c r="A6" s="51" t="s">
        <v>82</v>
      </c>
      <c r="B6" s="51" t="s">
        <v>83</v>
      </c>
      <c r="C6" s="75">
        <v>1478100.3</v>
      </c>
      <c r="D6" s="75">
        <v>2007117</v>
      </c>
      <c r="E6" s="75">
        <v>1830000</v>
      </c>
      <c r="F6" s="75">
        <v>1810000</v>
      </c>
      <c r="G6" s="75">
        <v>1815000</v>
      </c>
    </row>
    <row r="7" spans="1:7" x14ac:dyDescent="0.25">
      <c r="A7" s="52" t="s">
        <v>84</v>
      </c>
      <c r="B7" s="51" t="s">
        <v>85</v>
      </c>
      <c r="C7" s="75">
        <v>1478100.3</v>
      </c>
      <c r="D7" s="75">
        <v>2007117</v>
      </c>
      <c r="E7" s="75">
        <v>1830000</v>
      </c>
      <c r="F7" s="75">
        <v>1810000</v>
      </c>
      <c r="G7" s="75">
        <v>1815000</v>
      </c>
    </row>
    <row r="8" spans="1:7" x14ac:dyDescent="0.25">
      <c r="A8" s="79" t="s">
        <v>86</v>
      </c>
      <c r="B8" s="80" t="s">
        <v>87</v>
      </c>
      <c r="C8" s="75">
        <v>1478100.3</v>
      </c>
      <c r="D8" s="75">
        <v>2007117</v>
      </c>
      <c r="E8" s="75">
        <v>1830000</v>
      </c>
      <c r="F8" s="75">
        <v>1810000</v>
      </c>
      <c r="G8" s="75">
        <v>1815000</v>
      </c>
    </row>
    <row r="9" spans="1:7" s="50" customFormat="1" x14ac:dyDescent="0.25">
      <c r="A9" s="54" t="s">
        <v>88</v>
      </c>
      <c r="B9" s="51" t="s">
        <v>89</v>
      </c>
      <c r="C9" s="95">
        <v>1478100.3</v>
      </c>
      <c r="D9" s="75">
        <v>2007117</v>
      </c>
      <c r="E9" s="75">
        <v>1830000</v>
      </c>
      <c r="F9" s="75">
        <v>1810000</v>
      </c>
      <c r="G9" s="75">
        <v>1815000</v>
      </c>
    </row>
    <row r="10" spans="1:7" s="82" customFormat="1" ht="19.5" customHeight="1" x14ac:dyDescent="0.2">
      <c r="A10" s="62" t="s">
        <v>90</v>
      </c>
      <c r="B10" s="51" t="s">
        <v>91</v>
      </c>
      <c r="C10" s="75">
        <v>276675.76</v>
      </c>
      <c r="D10" s="75">
        <v>321517</v>
      </c>
      <c r="E10" s="75">
        <v>304793</v>
      </c>
      <c r="F10" s="75">
        <v>294793</v>
      </c>
      <c r="G10" s="75">
        <v>294793</v>
      </c>
    </row>
    <row r="11" spans="1:7" s="84" customFormat="1" x14ac:dyDescent="0.25">
      <c r="A11" s="63" t="s">
        <v>92</v>
      </c>
      <c r="B11" s="53" t="s">
        <v>93</v>
      </c>
      <c r="C11" s="72">
        <v>256668.76</v>
      </c>
      <c r="D11" s="72">
        <v>321517</v>
      </c>
      <c r="E11" s="72">
        <v>304793</v>
      </c>
      <c r="F11" s="72">
        <v>294793</v>
      </c>
      <c r="G11" s="72">
        <v>294793</v>
      </c>
    </row>
    <row r="12" spans="1:7" x14ac:dyDescent="0.25">
      <c r="A12" s="56">
        <v>3</v>
      </c>
      <c r="B12" s="57" t="s">
        <v>31</v>
      </c>
      <c r="C12" s="65">
        <f>C13+C14+C15</f>
        <v>256668.75999999998</v>
      </c>
      <c r="D12" s="65">
        <v>321217</v>
      </c>
      <c r="E12" s="65">
        <v>303893</v>
      </c>
      <c r="F12" s="65">
        <v>293893</v>
      </c>
      <c r="G12" s="65">
        <v>293893</v>
      </c>
    </row>
    <row r="13" spans="1:7" x14ac:dyDescent="0.25">
      <c r="A13" s="56">
        <v>32</v>
      </c>
      <c r="B13" s="57" t="s">
        <v>33</v>
      </c>
      <c r="C13" s="65">
        <v>256578.08</v>
      </c>
      <c r="D13" s="65">
        <v>321217</v>
      </c>
      <c r="E13" s="65">
        <v>303893</v>
      </c>
      <c r="F13" s="65">
        <v>293893</v>
      </c>
      <c r="G13" s="65">
        <v>293893</v>
      </c>
    </row>
    <row r="14" spans="1:7" x14ac:dyDescent="0.25">
      <c r="A14" s="56">
        <v>34</v>
      </c>
      <c r="B14" s="57" t="s">
        <v>66</v>
      </c>
      <c r="C14" s="65">
        <v>90.68</v>
      </c>
      <c r="D14" s="65">
        <v>300</v>
      </c>
      <c r="E14" s="65">
        <v>300</v>
      </c>
      <c r="F14" s="65">
        <v>300</v>
      </c>
      <c r="G14" s="65">
        <v>300</v>
      </c>
    </row>
    <row r="15" spans="1:7" x14ac:dyDescent="0.25">
      <c r="A15" s="56">
        <v>38</v>
      </c>
      <c r="B15" s="57" t="s">
        <v>73</v>
      </c>
      <c r="C15" s="65">
        <v>0</v>
      </c>
      <c r="D15" s="65">
        <v>0</v>
      </c>
      <c r="E15" s="65">
        <v>600</v>
      </c>
      <c r="F15" s="65">
        <v>600</v>
      </c>
      <c r="G15" s="65">
        <v>600</v>
      </c>
    </row>
    <row r="16" spans="1:7" s="84" customFormat="1" x14ac:dyDescent="0.25">
      <c r="A16" s="63" t="s">
        <v>94</v>
      </c>
      <c r="B16" s="81" t="s">
        <v>79</v>
      </c>
      <c r="C16" s="72">
        <v>0</v>
      </c>
      <c r="D16" s="72">
        <v>0</v>
      </c>
      <c r="E16" s="72">
        <v>0</v>
      </c>
      <c r="F16" s="72">
        <v>0</v>
      </c>
      <c r="G16" s="72">
        <v>0</v>
      </c>
    </row>
    <row r="17" spans="1:7" x14ac:dyDescent="0.25">
      <c r="A17" s="56">
        <v>3</v>
      </c>
      <c r="B17" s="57" t="s">
        <v>31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</row>
    <row r="18" spans="1:7" x14ac:dyDescent="0.25">
      <c r="A18" s="56">
        <v>32</v>
      </c>
      <c r="B18" s="57" t="s">
        <v>33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</row>
    <row r="19" spans="1:7" x14ac:dyDescent="0.25">
      <c r="A19" s="56">
        <v>4</v>
      </c>
      <c r="B19" s="57" t="s">
        <v>34</v>
      </c>
      <c r="C19" s="65">
        <v>0</v>
      </c>
      <c r="D19" s="65">
        <v>0</v>
      </c>
      <c r="E19" s="65">
        <v>0</v>
      </c>
      <c r="F19" s="65">
        <v>0</v>
      </c>
      <c r="G19" s="65">
        <v>0</v>
      </c>
    </row>
    <row r="20" spans="1:7" ht="25.5" x14ac:dyDescent="0.25">
      <c r="A20" s="56">
        <v>42</v>
      </c>
      <c r="B20" s="57" t="s">
        <v>67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</row>
    <row r="21" spans="1:7" s="84" customFormat="1" x14ac:dyDescent="0.25">
      <c r="A21" s="63" t="s">
        <v>95</v>
      </c>
      <c r="B21" s="81" t="s">
        <v>96</v>
      </c>
      <c r="C21" s="72">
        <v>20007</v>
      </c>
      <c r="D21" s="72">
        <v>0</v>
      </c>
      <c r="E21" s="72">
        <v>0</v>
      </c>
      <c r="F21" s="72">
        <v>0</v>
      </c>
      <c r="G21" s="72">
        <v>0</v>
      </c>
    </row>
    <row r="22" spans="1:7" x14ac:dyDescent="0.25">
      <c r="A22" s="56">
        <v>3</v>
      </c>
      <c r="B22" s="57" t="s">
        <v>31</v>
      </c>
      <c r="C22" s="65">
        <v>20007</v>
      </c>
      <c r="D22" s="65">
        <v>0</v>
      </c>
      <c r="E22" s="65">
        <v>0</v>
      </c>
      <c r="F22" s="65">
        <v>0</v>
      </c>
      <c r="G22" s="65">
        <v>0</v>
      </c>
    </row>
    <row r="23" spans="1:7" x14ac:dyDescent="0.25">
      <c r="A23" s="56">
        <v>32</v>
      </c>
      <c r="B23" s="57" t="s">
        <v>33</v>
      </c>
      <c r="C23" s="65">
        <v>20007</v>
      </c>
      <c r="D23" s="65">
        <v>0</v>
      </c>
      <c r="E23" s="65">
        <v>0</v>
      </c>
      <c r="F23" s="65">
        <v>0</v>
      </c>
      <c r="G23" s="65">
        <v>0</v>
      </c>
    </row>
    <row r="24" spans="1:7" s="82" customFormat="1" ht="14.25" x14ac:dyDescent="0.2">
      <c r="A24" s="54" t="s">
        <v>97</v>
      </c>
      <c r="B24" s="51" t="s">
        <v>32</v>
      </c>
      <c r="C24" s="75">
        <v>714497.22</v>
      </c>
      <c r="D24" s="75">
        <v>1005500</v>
      </c>
      <c r="E24" s="75">
        <v>1029500</v>
      </c>
      <c r="F24" s="75">
        <v>1029500</v>
      </c>
      <c r="G24" s="75">
        <v>1029500</v>
      </c>
    </row>
    <row r="25" spans="1:7" s="84" customFormat="1" x14ac:dyDescent="0.25">
      <c r="A25" s="55" t="s">
        <v>92</v>
      </c>
      <c r="B25" s="53" t="s">
        <v>93</v>
      </c>
      <c r="C25" s="72">
        <v>637497.22</v>
      </c>
      <c r="D25" s="72">
        <v>1005500</v>
      </c>
      <c r="E25" s="72">
        <v>1029500</v>
      </c>
      <c r="F25" s="72">
        <v>1029500</v>
      </c>
      <c r="G25" s="72">
        <v>1029500</v>
      </c>
    </row>
    <row r="26" spans="1:7" x14ac:dyDescent="0.25">
      <c r="A26" s="56">
        <v>3</v>
      </c>
      <c r="B26" s="57" t="s">
        <v>31</v>
      </c>
      <c r="C26" s="65">
        <v>637497.22</v>
      </c>
      <c r="D26" s="65">
        <v>1005500</v>
      </c>
      <c r="E26" s="65">
        <v>1029500</v>
      </c>
      <c r="F26" s="65">
        <v>1029500</v>
      </c>
      <c r="G26" s="65">
        <v>1029500</v>
      </c>
    </row>
    <row r="27" spans="1:7" x14ac:dyDescent="0.25">
      <c r="A27" s="56">
        <v>31</v>
      </c>
      <c r="B27" s="57" t="s">
        <v>32</v>
      </c>
      <c r="C27" s="65">
        <v>637497.22</v>
      </c>
      <c r="D27" s="65">
        <v>1005500</v>
      </c>
      <c r="E27" s="65">
        <v>1029500</v>
      </c>
      <c r="F27" s="65">
        <v>1029500</v>
      </c>
      <c r="G27" s="65">
        <v>1029500</v>
      </c>
    </row>
    <row r="28" spans="1:7" s="84" customFormat="1" x14ac:dyDescent="0.25">
      <c r="A28" s="63" t="s">
        <v>98</v>
      </c>
      <c r="B28" s="81" t="s">
        <v>96</v>
      </c>
      <c r="C28" s="72">
        <v>77000</v>
      </c>
      <c r="D28" s="72">
        <v>0</v>
      </c>
      <c r="E28" s="72">
        <v>0</v>
      </c>
      <c r="F28" s="72">
        <v>0</v>
      </c>
      <c r="G28" s="72">
        <v>0</v>
      </c>
    </row>
    <row r="29" spans="1:7" x14ac:dyDescent="0.25">
      <c r="A29" s="56">
        <v>3</v>
      </c>
      <c r="B29" s="57" t="s">
        <v>31</v>
      </c>
      <c r="C29" s="65">
        <v>77000</v>
      </c>
      <c r="D29" s="65">
        <v>0</v>
      </c>
      <c r="E29" s="65">
        <v>0</v>
      </c>
      <c r="F29" s="65">
        <v>0</v>
      </c>
      <c r="G29" s="65">
        <v>0</v>
      </c>
    </row>
    <row r="30" spans="1:7" x14ac:dyDescent="0.25">
      <c r="A30" s="56">
        <v>31</v>
      </c>
      <c r="B30" s="57" t="s">
        <v>32</v>
      </c>
      <c r="C30" s="65">
        <v>77000</v>
      </c>
      <c r="D30" s="65">
        <v>0</v>
      </c>
      <c r="E30" s="65">
        <v>0</v>
      </c>
      <c r="F30" s="65">
        <v>0</v>
      </c>
      <c r="G30" s="65">
        <v>0</v>
      </c>
    </row>
    <row r="31" spans="1:7" s="82" customFormat="1" ht="14.25" x14ac:dyDescent="0.2">
      <c r="A31" s="62" t="s">
        <v>99</v>
      </c>
      <c r="B31" s="51" t="s">
        <v>100</v>
      </c>
      <c r="C31" s="75">
        <v>203969.46</v>
      </c>
      <c r="D31" s="75">
        <v>261568</v>
      </c>
      <c r="E31" s="75">
        <v>276207</v>
      </c>
      <c r="F31" s="75">
        <v>303707</v>
      </c>
      <c r="G31" s="75">
        <v>306707</v>
      </c>
    </row>
    <row r="32" spans="1:7" s="84" customFormat="1" x14ac:dyDescent="0.25">
      <c r="A32" s="63" t="s">
        <v>92</v>
      </c>
      <c r="B32" s="53" t="s">
        <v>93</v>
      </c>
      <c r="C32" s="72">
        <v>53698.14</v>
      </c>
      <c r="D32" s="72">
        <v>55707</v>
      </c>
      <c r="E32" s="72">
        <v>63707</v>
      </c>
      <c r="F32" s="72">
        <v>63707</v>
      </c>
      <c r="G32" s="72">
        <v>63707</v>
      </c>
    </row>
    <row r="33" spans="1:7" x14ac:dyDescent="0.25">
      <c r="A33" s="56">
        <v>3</v>
      </c>
      <c r="B33" s="57" t="s">
        <v>31</v>
      </c>
      <c r="C33" s="65">
        <v>48286.14</v>
      </c>
      <c r="D33" s="65">
        <v>55707</v>
      </c>
      <c r="E33" s="65">
        <v>61207</v>
      </c>
      <c r="F33" s="65">
        <v>61207</v>
      </c>
      <c r="G33" s="65">
        <v>61207</v>
      </c>
    </row>
    <row r="34" spans="1:7" x14ac:dyDescent="0.25">
      <c r="A34" s="56">
        <v>32</v>
      </c>
      <c r="B34" s="57" t="s">
        <v>33</v>
      </c>
      <c r="C34" s="65">
        <f>C32-C36</f>
        <v>48286.14</v>
      </c>
      <c r="D34" s="65">
        <v>55707</v>
      </c>
      <c r="E34" s="65">
        <v>61207</v>
      </c>
      <c r="F34" s="65">
        <v>61207</v>
      </c>
      <c r="G34" s="65">
        <v>61207</v>
      </c>
    </row>
    <row r="35" spans="1:7" s="50" customFormat="1" x14ac:dyDescent="0.25">
      <c r="A35" s="56">
        <v>4</v>
      </c>
      <c r="B35" s="57" t="s">
        <v>34</v>
      </c>
      <c r="C35" s="83">
        <v>5412</v>
      </c>
      <c r="D35" s="83">
        <v>0</v>
      </c>
      <c r="E35" s="83">
        <v>2500</v>
      </c>
      <c r="F35" s="83">
        <v>2500</v>
      </c>
      <c r="G35" s="83">
        <v>2500</v>
      </c>
    </row>
    <row r="36" spans="1:7" ht="25.5" x14ac:dyDescent="0.25">
      <c r="A36" s="56">
        <v>42</v>
      </c>
      <c r="B36" s="57" t="s">
        <v>67</v>
      </c>
      <c r="C36" s="65">
        <v>5412</v>
      </c>
      <c r="D36" s="65">
        <v>0</v>
      </c>
      <c r="E36" s="65">
        <v>2500</v>
      </c>
      <c r="F36" s="65">
        <v>2500</v>
      </c>
      <c r="G36" s="65">
        <v>2500</v>
      </c>
    </row>
    <row r="37" spans="1:7" x14ac:dyDescent="0.25">
      <c r="A37" s="63" t="s">
        <v>130</v>
      </c>
      <c r="B37" s="81" t="s">
        <v>131</v>
      </c>
      <c r="C37" s="65">
        <v>0</v>
      </c>
      <c r="D37" s="65">
        <v>492</v>
      </c>
      <c r="E37" s="65">
        <v>0</v>
      </c>
      <c r="F37" s="65">
        <v>0</v>
      </c>
      <c r="G37" s="65">
        <v>0</v>
      </c>
    </row>
    <row r="38" spans="1:7" x14ac:dyDescent="0.25">
      <c r="A38" s="56">
        <v>3</v>
      </c>
      <c r="B38" s="57" t="s">
        <v>31</v>
      </c>
      <c r="C38" s="65">
        <v>0</v>
      </c>
      <c r="D38" s="65">
        <v>492</v>
      </c>
      <c r="E38" s="65">
        <v>0</v>
      </c>
      <c r="F38" s="65">
        <v>0</v>
      </c>
      <c r="G38" s="65">
        <v>0</v>
      </c>
    </row>
    <row r="39" spans="1:7" x14ac:dyDescent="0.25">
      <c r="A39" s="56">
        <v>32</v>
      </c>
      <c r="B39" s="57" t="s">
        <v>33</v>
      </c>
      <c r="C39" s="65">
        <v>0</v>
      </c>
      <c r="D39" s="65">
        <v>492</v>
      </c>
      <c r="E39" s="65">
        <v>0</v>
      </c>
      <c r="F39" s="65">
        <v>0</v>
      </c>
      <c r="G39" s="65">
        <v>0</v>
      </c>
    </row>
    <row r="40" spans="1:7" s="84" customFormat="1" x14ac:dyDescent="0.25">
      <c r="A40" s="63" t="s">
        <v>101</v>
      </c>
      <c r="B40" s="81" t="s">
        <v>52</v>
      </c>
      <c r="C40" s="72">
        <v>52169.32</v>
      </c>
      <c r="D40" s="72">
        <v>116970</v>
      </c>
      <c r="E40" s="72">
        <v>184770</v>
      </c>
      <c r="F40" s="72">
        <v>212270</v>
      </c>
      <c r="G40" s="128">
        <v>217270</v>
      </c>
    </row>
    <row r="41" spans="1:7" x14ac:dyDescent="0.25">
      <c r="A41" s="56">
        <v>3</v>
      </c>
      <c r="B41" s="57" t="s">
        <v>31</v>
      </c>
      <c r="C41" s="65">
        <f>C42+C43+C44</f>
        <v>46689.27</v>
      </c>
      <c r="D41" s="65">
        <f>D42+D43+D44</f>
        <v>69470</v>
      </c>
      <c r="E41" s="65">
        <v>163770</v>
      </c>
      <c r="F41" s="65">
        <v>191270</v>
      </c>
      <c r="G41" s="129">
        <v>196270</v>
      </c>
    </row>
    <row r="42" spans="1:7" x14ac:dyDescent="0.25">
      <c r="A42" s="56">
        <v>31</v>
      </c>
      <c r="B42" s="57" t="s">
        <v>32</v>
      </c>
      <c r="C42" s="65">
        <v>486.21</v>
      </c>
      <c r="D42" s="65">
        <v>2000</v>
      </c>
      <c r="E42" s="65">
        <v>2000</v>
      </c>
      <c r="F42" s="65">
        <v>2000</v>
      </c>
      <c r="G42" s="129">
        <v>2000</v>
      </c>
    </row>
    <row r="43" spans="1:7" x14ac:dyDescent="0.25">
      <c r="A43" s="56">
        <v>32</v>
      </c>
      <c r="B43" s="57" t="s">
        <v>33</v>
      </c>
      <c r="C43" s="65">
        <v>46203.06</v>
      </c>
      <c r="D43" s="65">
        <v>66970</v>
      </c>
      <c r="E43" s="65">
        <v>160770</v>
      </c>
      <c r="F43" s="65">
        <v>188270</v>
      </c>
      <c r="G43" s="129">
        <v>193270</v>
      </c>
    </row>
    <row r="44" spans="1:7" x14ac:dyDescent="0.25">
      <c r="A44" s="56">
        <v>38</v>
      </c>
      <c r="B44" s="57" t="s">
        <v>73</v>
      </c>
      <c r="C44" s="65">
        <v>0</v>
      </c>
      <c r="D44" s="65">
        <v>500</v>
      </c>
      <c r="E44" s="65">
        <v>1000</v>
      </c>
      <c r="F44" s="65">
        <v>1000</v>
      </c>
      <c r="G44" s="129">
        <v>1000</v>
      </c>
    </row>
    <row r="45" spans="1:7" x14ac:dyDescent="0.25">
      <c r="A45" s="56">
        <v>4</v>
      </c>
      <c r="B45" s="57" t="s">
        <v>34</v>
      </c>
      <c r="C45" s="65">
        <v>5480.05</v>
      </c>
      <c r="D45" s="65">
        <v>47500</v>
      </c>
      <c r="E45" s="65">
        <v>21000</v>
      </c>
      <c r="F45" s="65">
        <v>21000</v>
      </c>
      <c r="G45" s="129">
        <v>21000</v>
      </c>
    </row>
    <row r="46" spans="1:7" ht="25.5" x14ac:dyDescent="0.25">
      <c r="A46" s="56">
        <v>42</v>
      </c>
      <c r="B46" s="57" t="s">
        <v>67</v>
      </c>
      <c r="C46" s="65">
        <v>5480.05</v>
      </c>
      <c r="D46" s="65">
        <v>47500</v>
      </c>
      <c r="E46" s="65">
        <v>21000</v>
      </c>
      <c r="F46" s="65">
        <v>21000</v>
      </c>
      <c r="G46" s="129">
        <v>21000</v>
      </c>
    </row>
    <row r="47" spans="1:7" s="84" customFormat="1" x14ac:dyDescent="0.25">
      <c r="A47" s="63" t="s">
        <v>102</v>
      </c>
      <c r="B47" s="53" t="s">
        <v>77</v>
      </c>
      <c r="C47" s="72">
        <v>10500</v>
      </c>
      <c r="D47" s="72">
        <v>8000</v>
      </c>
      <c r="E47" s="72">
        <v>10500</v>
      </c>
      <c r="F47" s="72">
        <v>10500</v>
      </c>
      <c r="G47" s="72">
        <v>10500</v>
      </c>
    </row>
    <row r="48" spans="1:7" x14ac:dyDescent="0.25">
      <c r="A48" s="56">
        <v>3</v>
      </c>
      <c r="B48" s="57" t="s">
        <v>31</v>
      </c>
      <c r="C48" s="65">
        <v>10500</v>
      </c>
      <c r="D48" s="65">
        <v>8000</v>
      </c>
      <c r="E48" s="65">
        <v>10500</v>
      </c>
      <c r="F48" s="65">
        <v>10500</v>
      </c>
      <c r="G48" s="65">
        <v>10500</v>
      </c>
    </row>
    <row r="49" spans="1:7" x14ac:dyDescent="0.25">
      <c r="A49" s="56">
        <v>32</v>
      </c>
      <c r="B49" s="57" t="s">
        <v>33</v>
      </c>
      <c r="C49" s="65">
        <v>10500</v>
      </c>
      <c r="D49" s="65">
        <v>8000</v>
      </c>
      <c r="E49" s="65">
        <v>10500</v>
      </c>
      <c r="F49" s="65">
        <v>10500</v>
      </c>
      <c r="G49" s="65">
        <v>10500</v>
      </c>
    </row>
    <row r="50" spans="1:7" s="84" customFormat="1" x14ac:dyDescent="0.25">
      <c r="A50" s="63" t="s">
        <v>103</v>
      </c>
      <c r="B50" s="53" t="s">
        <v>78</v>
      </c>
      <c r="C50" s="72">
        <v>19600</v>
      </c>
      <c r="D50" s="72">
        <v>16800</v>
      </c>
      <c r="E50" s="72">
        <v>15000</v>
      </c>
      <c r="F50" s="72">
        <v>15000</v>
      </c>
      <c r="G50" s="72">
        <v>15000</v>
      </c>
    </row>
    <row r="51" spans="1:7" x14ac:dyDescent="0.25">
      <c r="A51" s="56">
        <v>3</v>
      </c>
      <c r="B51" s="57" t="s">
        <v>31</v>
      </c>
      <c r="C51" s="65">
        <v>19600</v>
      </c>
      <c r="D51" s="65">
        <v>16800</v>
      </c>
      <c r="E51" s="65">
        <v>15000</v>
      </c>
      <c r="F51" s="65">
        <v>15000</v>
      </c>
      <c r="G51" s="65">
        <v>15000</v>
      </c>
    </row>
    <row r="52" spans="1:7" x14ac:dyDescent="0.25">
      <c r="A52" s="56">
        <v>32</v>
      </c>
      <c r="B52" s="57" t="s">
        <v>33</v>
      </c>
      <c r="C52" s="65">
        <v>19600</v>
      </c>
      <c r="D52" s="65">
        <v>16800</v>
      </c>
      <c r="E52" s="65">
        <v>15000</v>
      </c>
      <c r="F52" s="65">
        <v>15000</v>
      </c>
      <c r="G52" s="65">
        <v>15000</v>
      </c>
    </row>
    <row r="53" spans="1:7" s="84" customFormat="1" x14ac:dyDescent="0.25">
      <c r="A53" s="63" t="s">
        <v>94</v>
      </c>
      <c r="B53" s="53" t="s">
        <v>79</v>
      </c>
      <c r="C53" s="72">
        <v>0</v>
      </c>
      <c r="D53" s="72">
        <v>0</v>
      </c>
      <c r="E53" s="72">
        <v>0</v>
      </c>
      <c r="F53" s="72">
        <v>0</v>
      </c>
      <c r="G53" s="72">
        <v>0</v>
      </c>
    </row>
    <row r="54" spans="1:7" x14ac:dyDescent="0.25">
      <c r="A54" s="56">
        <v>3</v>
      </c>
      <c r="B54" s="57" t="s">
        <v>31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</row>
    <row r="55" spans="1:7" x14ac:dyDescent="0.25">
      <c r="A55" s="56">
        <v>32</v>
      </c>
      <c r="B55" s="57" t="s">
        <v>33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</row>
    <row r="56" spans="1:7" x14ac:dyDescent="0.25">
      <c r="A56" s="56">
        <v>4</v>
      </c>
      <c r="B56" s="57" t="s">
        <v>34</v>
      </c>
      <c r="C56" s="65">
        <v>0</v>
      </c>
      <c r="D56" s="65">
        <v>0</v>
      </c>
      <c r="E56" s="65">
        <v>0</v>
      </c>
      <c r="F56" s="65">
        <v>0</v>
      </c>
      <c r="G56" s="65">
        <v>0</v>
      </c>
    </row>
    <row r="57" spans="1:7" ht="25.5" x14ac:dyDescent="0.25">
      <c r="A57" s="56">
        <v>42</v>
      </c>
      <c r="B57" s="57" t="s">
        <v>67</v>
      </c>
      <c r="C57" s="65">
        <v>0</v>
      </c>
      <c r="D57" s="65">
        <v>0</v>
      </c>
      <c r="E57" s="65">
        <v>0</v>
      </c>
      <c r="F57" s="65">
        <v>0</v>
      </c>
      <c r="G57" s="65">
        <v>0</v>
      </c>
    </row>
    <row r="58" spans="1:7" s="84" customFormat="1" x14ac:dyDescent="0.25">
      <c r="A58" s="63" t="s">
        <v>104</v>
      </c>
      <c r="B58" s="53" t="s">
        <v>29</v>
      </c>
      <c r="C58" s="72">
        <v>1735</v>
      </c>
      <c r="D58" s="72">
        <v>2230</v>
      </c>
      <c r="E58" s="72">
        <v>2230</v>
      </c>
      <c r="F58" s="72">
        <v>2230</v>
      </c>
      <c r="G58" s="72">
        <v>2230</v>
      </c>
    </row>
    <row r="59" spans="1:7" x14ac:dyDescent="0.25">
      <c r="A59" s="56">
        <v>3</v>
      </c>
      <c r="B59" s="57" t="s">
        <v>31</v>
      </c>
      <c r="C59" s="65">
        <v>1735</v>
      </c>
      <c r="D59" s="65">
        <v>2230</v>
      </c>
      <c r="E59" s="65">
        <v>2230</v>
      </c>
      <c r="F59" s="65">
        <v>2230</v>
      </c>
      <c r="G59" s="65">
        <v>2230</v>
      </c>
    </row>
    <row r="60" spans="1:7" x14ac:dyDescent="0.25">
      <c r="A60" s="56">
        <v>32</v>
      </c>
      <c r="B60" s="57" t="s">
        <v>33</v>
      </c>
      <c r="C60" s="65">
        <v>1735</v>
      </c>
      <c r="D60" s="65">
        <v>2230</v>
      </c>
      <c r="E60" s="65">
        <v>2230</v>
      </c>
      <c r="F60" s="65">
        <v>2230</v>
      </c>
      <c r="G60" s="65">
        <v>2230</v>
      </c>
    </row>
    <row r="61" spans="1:7" s="84" customFormat="1" ht="25.5" x14ac:dyDescent="0.25">
      <c r="A61" s="63" t="s">
        <v>129</v>
      </c>
      <c r="B61" s="81" t="s">
        <v>126</v>
      </c>
      <c r="C61" s="72">
        <v>37000</v>
      </c>
      <c r="D61" s="72">
        <v>28662</v>
      </c>
      <c r="E61" s="72">
        <v>0</v>
      </c>
      <c r="F61" s="72">
        <v>0</v>
      </c>
      <c r="G61" s="72">
        <v>0</v>
      </c>
    </row>
    <row r="62" spans="1:7" x14ac:dyDescent="0.25">
      <c r="A62" s="56">
        <v>3</v>
      </c>
      <c r="B62" s="57" t="s">
        <v>31</v>
      </c>
      <c r="C62" s="65">
        <v>37000</v>
      </c>
      <c r="D62" s="65">
        <v>28662</v>
      </c>
      <c r="E62" s="65">
        <v>0</v>
      </c>
      <c r="F62" s="65">
        <v>0</v>
      </c>
      <c r="G62" s="65">
        <v>0</v>
      </c>
    </row>
    <row r="63" spans="1:7" x14ac:dyDescent="0.25">
      <c r="A63" s="56">
        <v>32</v>
      </c>
      <c r="B63" s="57" t="s">
        <v>33</v>
      </c>
      <c r="C63" s="65">
        <v>37000</v>
      </c>
      <c r="D63" s="65">
        <v>28662</v>
      </c>
      <c r="E63" s="65">
        <v>0</v>
      </c>
      <c r="F63" s="65">
        <v>0</v>
      </c>
      <c r="G63" s="65">
        <v>0</v>
      </c>
    </row>
    <row r="64" spans="1:7" s="84" customFormat="1" x14ac:dyDescent="0.25">
      <c r="A64" s="63" t="s">
        <v>105</v>
      </c>
      <c r="B64" s="81" t="s">
        <v>96</v>
      </c>
      <c r="C64" s="72">
        <v>14453</v>
      </c>
      <c r="D64" s="72">
        <v>0</v>
      </c>
      <c r="E64" s="72">
        <v>0</v>
      </c>
      <c r="F64" s="72">
        <v>0</v>
      </c>
      <c r="G64" s="72">
        <v>0</v>
      </c>
    </row>
    <row r="65" spans="1:7" x14ac:dyDescent="0.25">
      <c r="A65" s="56">
        <v>3</v>
      </c>
      <c r="B65" s="57" t="s">
        <v>31</v>
      </c>
      <c r="C65" s="65">
        <v>14453</v>
      </c>
      <c r="D65" s="65">
        <v>0</v>
      </c>
      <c r="E65" s="65">
        <v>0</v>
      </c>
      <c r="F65" s="65">
        <v>0</v>
      </c>
      <c r="G65" s="65">
        <v>0</v>
      </c>
    </row>
    <row r="66" spans="1:7" x14ac:dyDescent="0.25">
      <c r="A66" s="56">
        <v>32</v>
      </c>
      <c r="B66" s="57" t="s">
        <v>33</v>
      </c>
      <c r="C66" s="65">
        <v>14453</v>
      </c>
      <c r="D66" s="65">
        <v>0</v>
      </c>
      <c r="E66" s="65">
        <v>0</v>
      </c>
      <c r="F66" s="65">
        <v>0</v>
      </c>
      <c r="G66" s="65">
        <v>0</v>
      </c>
    </row>
    <row r="67" spans="1:7" s="84" customFormat="1" ht="25.5" x14ac:dyDescent="0.25">
      <c r="A67" s="63" t="s">
        <v>128</v>
      </c>
      <c r="B67" s="81" t="s">
        <v>127</v>
      </c>
      <c r="C67" s="72">
        <v>14814</v>
      </c>
      <c r="D67" s="72">
        <v>32707</v>
      </c>
      <c r="E67" s="72">
        <v>0</v>
      </c>
      <c r="F67" s="72">
        <v>0</v>
      </c>
      <c r="G67" s="72">
        <v>0</v>
      </c>
    </row>
    <row r="68" spans="1:7" x14ac:dyDescent="0.25">
      <c r="A68" s="56">
        <v>3</v>
      </c>
      <c r="B68" s="57" t="s">
        <v>31</v>
      </c>
      <c r="C68" s="65">
        <v>14814</v>
      </c>
      <c r="D68" s="65">
        <v>32707</v>
      </c>
      <c r="E68" s="65">
        <v>0</v>
      </c>
      <c r="F68" s="65">
        <v>0</v>
      </c>
      <c r="G68" s="65">
        <v>0</v>
      </c>
    </row>
    <row r="69" spans="1:7" x14ac:dyDescent="0.25">
      <c r="A69" s="56">
        <v>32</v>
      </c>
      <c r="B69" s="57" t="s">
        <v>33</v>
      </c>
      <c r="C69" s="65">
        <v>14814</v>
      </c>
      <c r="D69" s="65">
        <v>32707</v>
      </c>
      <c r="E69" s="65">
        <v>0</v>
      </c>
      <c r="F69" s="65">
        <v>0</v>
      </c>
      <c r="G69" s="65">
        <v>0</v>
      </c>
    </row>
    <row r="70" spans="1:7" s="82" customFormat="1" ht="14.25" x14ac:dyDescent="0.2">
      <c r="A70" s="62" t="s">
        <v>106</v>
      </c>
      <c r="B70" s="51" t="s">
        <v>107</v>
      </c>
      <c r="C70" s="75">
        <v>46031.82</v>
      </c>
      <c r="D70" s="75">
        <v>68000</v>
      </c>
      <c r="E70" s="75">
        <v>100000</v>
      </c>
      <c r="F70" s="75">
        <v>105000</v>
      </c>
      <c r="G70" s="75">
        <v>105000</v>
      </c>
    </row>
    <row r="71" spans="1:7" s="84" customFormat="1" x14ac:dyDescent="0.25">
      <c r="A71" s="63" t="s">
        <v>108</v>
      </c>
      <c r="B71" s="81" t="s">
        <v>38</v>
      </c>
      <c r="C71" s="72">
        <v>46031.82</v>
      </c>
      <c r="D71" s="72">
        <v>68000</v>
      </c>
      <c r="E71" s="72">
        <v>100000</v>
      </c>
      <c r="F71" s="72">
        <v>105000</v>
      </c>
      <c r="G71" s="72">
        <v>105000</v>
      </c>
    </row>
    <row r="72" spans="1:7" x14ac:dyDescent="0.25">
      <c r="A72" s="56">
        <v>3</v>
      </c>
      <c r="B72" s="57" t="s">
        <v>31</v>
      </c>
      <c r="C72" s="65">
        <v>46031.82</v>
      </c>
      <c r="D72" s="65">
        <v>68000</v>
      </c>
      <c r="E72" s="65">
        <v>100000</v>
      </c>
      <c r="F72" s="65">
        <v>105000</v>
      </c>
      <c r="G72" s="65">
        <v>105000</v>
      </c>
    </row>
    <row r="73" spans="1:7" x14ac:dyDescent="0.25">
      <c r="A73" s="56">
        <v>32</v>
      </c>
      <c r="B73" s="57" t="s">
        <v>33</v>
      </c>
      <c r="C73" s="65">
        <f>C72-C74</f>
        <v>44549.13</v>
      </c>
      <c r="D73" s="65">
        <v>65000</v>
      </c>
      <c r="E73" s="65">
        <v>97000</v>
      </c>
      <c r="F73" s="65">
        <v>102000</v>
      </c>
      <c r="G73" s="65">
        <v>102000</v>
      </c>
    </row>
    <row r="74" spans="1:7" x14ac:dyDescent="0.25">
      <c r="A74" s="56">
        <v>34</v>
      </c>
      <c r="B74" s="57" t="s">
        <v>66</v>
      </c>
      <c r="C74" s="65">
        <v>1482.69</v>
      </c>
      <c r="D74" s="65">
        <v>3000</v>
      </c>
      <c r="E74" s="65">
        <v>3000</v>
      </c>
      <c r="F74" s="65">
        <v>3000</v>
      </c>
      <c r="G74" s="65">
        <v>3000</v>
      </c>
    </row>
    <row r="75" spans="1:7" s="82" customFormat="1" ht="14.25" x14ac:dyDescent="0.2">
      <c r="A75" s="62" t="s">
        <v>109</v>
      </c>
      <c r="B75" s="51" t="s">
        <v>110</v>
      </c>
      <c r="C75" s="75">
        <v>24318</v>
      </c>
      <c r="D75" s="75">
        <v>30544</v>
      </c>
      <c r="E75" s="75">
        <v>54500</v>
      </c>
      <c r="F75" s="75">
        <v>12000</v>
      </c>
      <c r="G75" s="75">
        <v>12000</v>
      </c>
    </row>
    <row r="76" spans="1:7" s="84" customFormat="1" x14ac:dyDescent="0.25">
      <c r="A76" s="55" t="s">
        <v>92</v>
      </c>
      <c r="B76" s="53" t="s">
        <v>93</v>
      </c>
      <c r="C76" s="72">
        <v>9318</v>
      </c>
      <c r="D76" s="72">
        <v>9600</v>
      </c>
      <c r="E76" s="72">
        <v>32000</v>
      </c>
      <c r="F76" s="72">
        <v>12000</v>
      </c>
      <c r="G76" s="72">
        <v>12000</v>
      </c>
    </row>
    <row r="77" spans="1:7" x14ac:dyDescent="0.25">
      <c r="A77" s="56">
        <v>4</v>
      </c>
      <c r="B77" s="57" t="s">
        <v>34</v>
      </c>
      <c r="C77" s="65">
        <v>9318</v>
      </c>
      <c r="D77" s="65">
        <v>9600</v>
      </c>
      <c r="E77" s="65">
        <v>32000</v>
      </c>
      <c r="F77" s="65">
        <v>12000</v>
      </c>
      <c r="G77" s="65">
        <v>12000</v>
      </c>
    </row>
    <row r="78" spans="1:7" ht="25.5" x14ac:dyDescent="0.25">
      <c r="A78" s="56">
        <v>42</v>
      </c>
      <c r="B78" s="57" t="s">
        <v>67</v>
      </c>
      <c r="C78" s="65">
        <v>9318</v>
      </c>
      <c r="D78" s="65">
        <v>9600</v>
      </c>
      <c r="E78" s="65">
        <v>32000</v>
      </c>
      <c r="F78" s="65">
        <v>12000</v>
      </c>
      <c r="G78" s="65">
        <v>12000</v>
      </c>
    </row>
    <row r="79" spans="1:7" x14ac:dyDescent="0.25">
      <c r="A79" s="63" t="s">
        <v>101</v>
      </c>
      <c r="B79" s="81" t="s">
        <v>52</v>
      </c>
      <c r="C79" s="65">
        <v>0</v>
      </c>
      <c r="D79" s="65">
        <v>0</v>
      </c>
      <c r="E79" s="65">
        <v>22500</v>
      </c>
      <c r="F79" s="65">
        <v>0</v>
      </c>
      <c r="G79" s="65">
        <v>0</v>
      </c>
    </row>
    <row r="80" spans="1:7" x14ac:dyDescent="0.25">
      <c r="A80" s="56">
        <v>4</v>
      </c>
      <c r="B80" s="57" t="s">
        <v>34</v>
      </c>
      <c r="C80" s="65">
        <v>0</v>
      </c>
      <c r="D80" s="65">
        <v>0</v>
      </c>
      <c r="E80" s="65">
        <v>22500</v>
      </c>
      <c r="F80" s="65">
        <v>0</v>
      </c>
      <c r="G80" s="65">
        <v>0</v>
      </c>
    </row>
    <row r="81" spans="1:7" ht="25.5" x14ac:dyDescent="0.25">
      <c r="A81" s="56">
        <v>42</v>
      </c>
      <c r="B81" s="57" t="s">
        <v>67</v>
      </c>
      <c r="C81" s="65">
        <v>0</v>
      </c>
      <c r="D81" s="65">
        <v>0</v>
      </c>
      <c r="E81" s="65">
        <v>22500</v>
      </c>
      <c r="F81" s="65">
        <v>0</v>
      </c>
      <c r="G81" s="65">
        <v>0</v>
      </c>
    </row>
    <row r="82" spans="1:7" s="84" customFormat="1" x14ac:dyDescent="0.25">
      <c r="A82" s="63" t="s">
        <v>132</v>
      </c>
      <c r="B82" s="81" t="s">
        <v>96</v>
      </c>
      <c r="C82" s="72">
        <v>15000</v>
      </c>
      <c r="D82" s="72">
        <v>20944</v>
      </c>
      <c r="E82" s="72">
        <v>0</v>
      </c>
      <c r="F82" s="72">
        <v>0</v>
      </c>
      <c r="G82" s="72">
        <v>0</v>
      </c>
    </row>
    <row r="83" spans="1:7" x14ac:dyDescent="0.25">
      <c r="A83" s="56">
        <v>4</v>
      </c>
      <c r="B83" s="57" t="s">
        <v>34</v>
      </c>
      <c r="C83" s="65">
        <v>15000</v>
      </c>
      <c r="D83" s="65">
        <v>20944</v>
      </c>
      <c r="E83" s="65">
        <v>0</v>
      </c>
      <c r="F83" s="65">
        <v>0</v>
      </c>
      <c r="G83" s="65">
        <v>0</v>
      </c>
    </row>
    <row r="84" spans="1:7" ht="25.5" x14ac:dyDescent="0.25">
      <c r="A84" s="56">
        <v>42</v>
      </c>
      <c r="B84" s="57" t="s">
        <v>67</v>
      </c>
      <c r="C84" s="65">
        <v>15000</v>
      </c>
      <c r="D84" s="65">
        <v>20944</v>
      </c>
      <c r="E84" s="65">
        <v>0</v>
      </c>
      <c r="F84" s="65">
        <v>0</v>
      </c>
      <c r="G84" s="65">
        <v>0</v>
      </c>
    </row>
    <row r="85" spans="1:7" s="82" customFormat="1" ht="14.25" x14ac:dyDescent="0.2">
      <c r="A85" s="62" t="s">
        <v>111</v>
      </c>
      <c r="B85" s="51" t="s">
        <v>112</v>
      </c>
      <c r="C85" s="75">
        <v>190075.54</v>
      </c>
      <c r="D85" s="75">
        <v>8000</v>
      </c>
      <c r="E85" s="75">
        <v>20000</v>
      </c>
      <c r="F85" s="75">
        <v>20000</v>
      </c>
      <c r="G85" s="75">
        <v>20000</v>
      </c>
    </row>
    <row r="86" spans="1:7" s="84" customFormat="1" x14ac:dyDescent="0.25">
      <c r="A86" s="55" t="s">
        <v>92</v>
      </c>
      <c r="B86" s="53" t="s">
        <v>93</v>
      </c>
      <c r="C86" s="72">
        <v>1015.54</v>
      </c>
      <c r="D86" s="72">
        <v>2000</v>
      </c>
      <c r="E86" s="72">
        <v>5000</v>
      </c>
      <c r="F86" s="72">
        <v>5000</v>
      </c>
      <c r="G86" s="72">
        <v>5000</v>
      </c>
    </row>
    <row r="87" spans="1:7" x14ac:dyDescent="0.25">
      <c r="A87" s="56">
        <v>4</v>
      </c>
      <c r="B87" s="57" t="s">
        <v>34</v>
      </c>
      <c r="C87" s="65">
        <v>1015.54</v>
      </c>
      <c r="D87" s="65">
        <v>2000</v>
      </c>
      <c r="E87" s="65">
        <v>5000</v>
      </c>
      <c r="F87" s="65">
        <v>5000</v>
      </c>
      <c r="G87" s="65">
        <v>5000</v>
      </c>
    </row>
    <row r="88" spans="1:7" ht="25.5" x14ac:dyDescent="0.25">
      <c r="A88" s="56">
        <v>42</v>
      </c>
      <c r="B88" s="57" t="s">
        <v>67</v>
      </c>
      <c r="C88" s="65">
        <v>1015.54</v>
      </c>
      <c r="D88" s="65">
        <v>2000</v>
      </c>
      <c r="E88" s="65">
        <v>5000</v>
      </c>
      <c r="F88" s="65">
        <v>5000</v>
      </c>
      <c r="G88" s="65">
        <v>5000</v>
      </c>
    </row>
    <row r="89" spans="1:7" s="84" customFormat="1" x14ac:dyDescent="0.25">
      <c r="A89" s="63" t="s">
        <v>95</v>
      </c>
      <c r="B89" s="81" t="s">
        <v>96</v>
      </c>
      <c r="C89" s="72">
        <v>7000</v>
      </c>
      <c r="D89" s="72">
        <v>0</v>
      </c>
      <c r="E89" s="72">
        <v>0</v>
      </c>
      <c r="F89" s="72">
        <v>0</v>
      </c>
      <c r="G89" s="72">
        <v>0</v>
      </c>
    </row>
    <row r="90" spans="1:7" x14ac:dyDescent="0.25">
      <c r="A90" s="56">
        <v>4</v>
      </c>
      <c r="B90" s="57" t="s">
        <v>34</v>
      </c>
      <c r="C90" s="65">
        <v>7000</v>
      </c>
      <c r="D90" s="65">
        <v>0</v>
      </c>
      <c r="E90" s="65">
        <v>0</v>
      </c>
      <c r="F90" s="65">
        <v>0</v>
      </c>
      <c r="G90" s="65">
        <v>0</v>
      </c>
    </row>
    <row r="91" spans="1:7" ht="25.5" x14ac:dyDescent="0.25">
      <c r="A91" s="56">
        <v>42</v>
      </c>
      <c r="B91" s="57" t="s">
        <v>67</v>
      </c>
      <c r="C91" s="65">
        <v>7000</v>
      </c>
      <c r="D91" s="65">
        <v>0</v>
      </c>
      <c r="E91" s="65">
        <v>0</v>
      </c>
      <c r="F91" s="65">
        <v>0</v>
      </c>
      <c r="G91" s="65">
        <v>0</v>
      </c>
    </row>
    <row r="92" spans="1:7" s="84" customFormat="1" x14ac:dyDescent="0.25">
      <c r="A92" s="63" t="s">
        <v>94</v>
      </c>
      <c r="B92" s="53" t="s">
        <v>79</v>
      </c>
      <c r="C92" s="72">
        <v>182060</v>
      </c>
      <c r="D92" s="72">
        <v>6000</v>
      </c>
      <c r="E92" s="72">
        <v>15000</v>
      </c>
      <c r="F92" s="72">
        <v>15000</v>
      </c>
      <c r="G92" s="72">
        <v>15000</v>
      </c>
    </row>
    <row r="93" spans="1:7" x14ac:dyDescent="0.25">
      <c r="A93" s="56">
        <v>4</v>
      </c>
      <c r="B93" s="57" t="s">
        <v>34</v>
      </c>
      <c r="C93" s="65">
        <v>182060</v>
      </c>
      <c r="D93" s="65">
        <v>6000</v>
      </c>
      <c r="E93" s="65">
        <v>15000</v>
      </c>
      <c r="F93" s="65">
        <v>15000</v>
      </c>
      <c r="G93" s="65">
        <v>15000</v>
      </c>
    </row>
    <row r="94" spans="1:7" ht="25.5" x14ac:dyDescent="0.25">
      <c r="A94" s="56">
        <v>42</v>
      </c>
      <c r="B94" s="57" t="s">
        <v>67</v>
      </c>
      <c r="C94" s="65">
        <v>182060</v>
      </c>
      <c r="D94" s="65">
        <v>6000</v>
      </c>
      <c r="E94" s="65">
        <v>15000</v>
      </c>
      <c r="F94" s="65">
        <v>15000</v>
      </c>
      <c r="G94" s="65">
        <v>15000</v>
      </c>
    </row>
    <row r="95" spans="1:7" s="82" customFormat="1" ht="14.25" x14ac:dyDescent="0.2">
      <c r="A95" s="62" t="s">
        <v>113</v>
      </c>
      <c r="B95" s="51" t="s">
        <v>114</v>
      </c>
      <c r="C95" s="75">
        <v>22532.5</v>
      </c>
      <c r="D95" s="75">
        <v>34800</v>
      </c>
      <c r="E95" s="75">
        <v>45000</v>
      </c>
      <c r="F95" s="75">
        <v>45000</v>
      </c>
      <c r="G95" s="75">
        <v>45000</v>
      </c>
    </row>
    <row r="96" spans="1:7" s="84" customFormat="1" x14ac:dyDescent="0.25">
      <c r="A96" s="55" t="s">
        <v>92</v>
      </c>
      <c r="B96" s="53" t="s">
        <v>93</v>
      </c>
      <c r="C96" s="72">
        <v>22532.5</v>
      </c>
      <c r="D96" s="72">
        <v>34500</v>
      </c>
      <c r="E96" s="72">
        <v>45000</v>
      </c>
      <c r="F96" s="72">
        <v>45000</v>
      </c>
      <c r="G96" s="72">
        <v>45000</v>
      </c>
    </row>
    <row r="97" spans="1:7" x14ac:dyDescent="0.25">
      <c r="A97" s="56">
        <v>3</v>
      </c>
      <c r="B97" s="57" t="s">
        <v>31</v>
      </c>
      <c r="C97" s="65">
        <v>18238</v>
      </c>
      <c r="D97" s="65">
        <f>D96-D99</f>
        <v>31506</v>
      </c>
      <c r="E97" s="65">
        <v>41000</v>
      </c>
      <c r="F97" s="65">
        <v>41000</v>
      </c>
      <c r="G97" s="65">
        <v>41000</v>
      </c>
    </row>
    <row r="98" spans="1:7" x14ac:dyDescent="0.25">
      <c r="A98" s="56">
        <v>32</v>
      </c>
      <c r="B98" s="57" t="s">
        <v>33</v>
      </c>
      <c r="C98" s="65">
        <v>18238</v>
      </c>
      <c r="D98" s="65">
        <v>31506</v>
      </c>
      <c r="E98" s="65">
        <v>41000</v>
      </c>
      <c r="F98" s="65">
        <v>41000</v>
      </c>
      <c r="G98" s="65">
        <v>41000</v>
      </c>
    </row>
    <row r="99" spans="1:7" x14ac:dyDescent="0.25">
      <c r="A99" s="56">
        <v>4</v>
      </c>
      <c r="B99" s="57" t="s">
        <v>34</v>
      </c>
      <c r="C99" s="65">
        <v>4294.5</v>
      </c>
      <c r="D99" s="65">
        <v>2994</v>
      </c>
      <c r="E99" s="65">
        <v>4000</v>
      </c>
      <c r="F99" s="65">
        <v>4000</v>
      </c>
      <c r="G99" s="65">
        <v>4000</v>
      </c>
    </row>
    <row r="100" spans="1:7" ht="25.5" x14ac:dyDescent="0.25">
      <c r="A100" s="56">
        <v>42</v>
      </c>
      <c r="B100" s="57" t="s">
        <v>67</v>
      </c>
      <c r="C100" s="65">
        <v>4294.5</v>
      </c>
      <c r="D100" s="65">
        <v>2994</v>
      </c>
      <c r="E100" s="65">
        <v>4000</v>
      </c>
      <c r="F100" s="65">
        <v>4000</v>
      </c>
      <c r="G100" s="65">
        <v>4000</v>
      </c>
    </row>
    <row r="101" spans="1:7" x14ac:dyDescent="0.25">
      <c r="A101" s="55" t="s">
        <v>133</v>
      </c>
      <c r="B101" s="81" t="s">
        <v>96</v>
      </c>
      <c r="C101" s="65">
        <v>0</v>
      </c>
      <c r="D101" s="72">
        <v>300</v>
      </c>
      <c r="E101" s="65">
        <v>0</v>
      </c>
      <c r="F101" s="65">
        <v>0</v>
      </c>
      <c r="G101" s="65">
        <v>0</v>
      </c>
    </row>
    <row r="102" spans="1:7" x14ac:dyDescent="0.25">
      <c r="A102" s="56">
        <v>4</v>
      </c>
      <c r="B102" s="57" t="s">
        <v>34</v>
      </c>
      <c r="C102" s="65">
        <v>0</v>
      </c>
      <c r="D102" s="65">
        <v>300</v>
      </c>
      <c r="E102" s="65">
        <v>0</v>
      </c>
      <c r="F102" s="65">
        <v>0</v>
      </c>
      <c r="G102" s="65">
        <v>0</v>
      </c>
    </row>
    <row r="103" spans="1:7" ht="25.5" x14ac:dyDescent="0.25">
      <c r="A103" s="56">
        <v>42</v>
      </c>
      <c r="B103" s="57" t="s">
        <v>68</v>
      </c>
      <c r="C103" s="65">
        <v>0</v>
      </c>
      <c r="D103" s="65">
        <v>300</v>
      </c>
      <c r="E103" s="65">
        <v>0</v>
      </c>
      <c r="F103" s="65">
        <v>0</v>
      </c>
      <c r="G103" s="65">
        <v>0</v>
      </c>
    </row>
    <row r="104" spans="1:7" s="82" customFormat="1" ht="14.25" x14ac:dyDescent="0.2">
      <c r="A104" s="62" t="s">
        <v>115</v>
      </c>
      <c r="B104" s="51" t="s">
        <v>116</v>
      </c>
      <c r="C104" s="75">
        <v>0</v>
      </c>
      <c r="D104" s="75">
        <v>277188</v>
      </c>
      <c r="E104" s="75">
        <v>0</v>
      </c>
      <c r="F104" s="75">
        <v>0</v>
      </c>
      <c r="G104" s="75">
        <v>0</v>
      </c>
    </row>
    <row r="105" spans="1:7" s="84" customFormat="1" x14ac:dyDescent="0.25">
      <c r="A105" s="55" t="s">
        <v>92</v>
      </c>
      <c r="B105" s="53" t="s">
        <v>93</v>
      </c>
      <c r="C105" s="72">
        <v>0</v>
      </c>
      <c r="D105" s="72">
        <v>41578</v>
      </c>
      <c r="E105" s="72">
        <v>0</v>
      </c>
      <c r="F105" s="72">
        <v>0</v>
      </c>
      <c r="G105" s="72">
        <v>0</v>
      </c>
    </row>
    <row r="106" spans="1:7" x14ac:dyDescent="0.25">
      <c r="A106" s="56">
        <v>3</v>
      </c>
      <c r="B106" s="57" t="s">
        <v>31</v>
      </c>
      <c r="C106" s="65">
        <v>0</v>
      </c>
      <c r="D106" s="65">
        <v>41578</v>
      </c>
      <c r="E106" s="65">
        <v>0</v>
      </c>
      <c r="F106" s="65">
        <v>0</v>
      </c>
      <c r="G106" s="65">
        <v>0</v>
      </c>
    </row>
    <row r="107" spans="1:7" x14ac:dyDescent="0.25">
      <c r="A107" s="56">
        <v>32</v>
      </c>
      <c r="B107" s="57" t="s">
        <v>33</v>
      </c>
      <c r="C107" s="65">
        <v>0</v>
      </c>
      <c r="D107" s="65">
        <v>41578</v>
      </c>
      <c r="E107" s="65">
        <v>0</v>
      </c>
      <c r="F107" s="65">
        <v>0</v>
      </c>
      <c r="G107" s="65">
        <v>0</v>
      </c>
    </row>
    <row r="108" spans="1:7" s="84" customFormat="1" ht="25.5" x14ac:dyDescent="0.25">
      <c r="A108" s="55" t="s">
        <v>117</v>
      </c>
      <c r="B108" s="53" t="s">
        <v>118</v>
      </c>
      <c r="C108" s="72">
        <v>0</v>
      </c>
      <c r="D108" s="72">
        <v>235610</v>
      </c>
      <c r="E108" s="72">
        <v>0</v>
      </c>
      <c r="F108" s="72">
        <v>0</v>
      </c>
      <c r="G108" s="72">
        <v>0</v>
      </c>
    </row>
    <row r="109" spans="1:7" x14ac:dyDescent="0.25">
      <c r="A109" s="56">
        <v>3</v>
      </c>
      <c r="B109" s="57" t="s">
        <v>31</v>
      </c>
      <c r="C109" s="65">
        <v>0</v>
      </c>
      <c r="D109" s="65">
        <v>235610</v>
      </c>
      <c r="E109" s="65">
        <v>0</v>
      </c>
      <c r="F109" s="65">
        <v>0</v>
      </c>
      <c r="G109" s="65">
        <v>0</v>
      </c>
    </row>
    <row r="110" spans="1:7" x14ac:dyDescent="0.25">
      <c r="A110" s="56">
        <v>32</v>
      </c>
      <c r="B110" s="57" t="s">
        <v>33</v>
      </c>
      <c r="C110" s="65">
        <v>0</v>
      </c>
      <c r="D110" s="65">
        <v>235610</v>
      </c>
      <c r="E110" s="65">
        <v>0</v>
      </c>
      <c r="F110" s="65">
        <v>0</v>
      </c>
      <c r="G110" s="65">
        <v>0</v>
      </c>
    </row>
  </sheetData>
  <mergeCells count="1">
    <mergeCell ref="A2:G2"/>
  </mergeCell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4</vt:i4>
      </vt:variant>
    </vt:vector>
  </HeadingPairs>
  <TitlesOfParts>
    <vt:vector size="8" baseType="lpstr">
      <vt:lpstr> Sažetak</vt:lpstr>
      <vt:lpstr> Račun prihoda i rashoda</vt:lpstr>
      <vt:lpstr> Račun financiranja</vt:lpstr>
      <vt:lpstr>Posebni dio</vt:lpstr>
      <vt:lpstr>' Račun financiranja'!Podrucje_ispisa</vt:lpstr>
      <vt:lpstr>' Račun prihoda i rashoda'!Podrucje_ispisa</vt:lpstr>
      <vt:lpstr>' Sažetak'!Podrucje_ispisa</vt:lpstr>
      <vt:lpstr>'Posebni dio'!Podrucje_ispisa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2025-12-19T07:30:52Z</dcterms:modified>
</cp:coreProperties>
</file>